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汇总" sheetId="8" r:id="rId1"/>
    <sheet name="材料" sheetId="7" r:id="rId2"/>
    <sheet name="基坑监测" sheetId="1" r:id="rId3"/>
    <sheet name="道路监测" sheetId="2" r:id="rId4"/>
    <sheet name="地基检测" sheetId="4" r:id="rId5"/>
    <sheet name="现场检测" sheetId="6" r:id="rId6"/>
  </sheets>
  <definedNames>
    <definedName name="_xlnm._FilterDatabase" localSheetId="1" hidden="1">材料!$A$2:$O$125</definedName>
    <definedName name="_xlnm.Print_Area" localSheetId="1">材料!$A$1:$M$125</definedName>
    <definedName name="_xlnm.Print_Area" localSheetId="3">道路监测!$A$1:$L$16</definedName>
    <definedName name="_xlnm.Print_Area" localSheetId="4">地基检测!$A$1:$M$35</definedName>
    <definedName name="_xlnm.Print_Area" localSheetId="0">汇总!$A$1:$C$9</definedName>
    <definedName name="_xlnm.Print_Area" localSheetId="2">基坑监测!$A$1:$I$11</definedName>
    <definedName name="_xlnm.Print_Titles" localSheetId="1">材料!$2:$2</definedName>
    <definedName name="_xlnm.Print_Titles" localSheetId="3">道路监测!$3:$4</definedName>
    <definedName name="_xlnm.Print_Titles" localSheetId="4">地基检测!$2:$2</definedName>
    <definedName name="_xlnm.Print_Area" localSheetId="5">现场检测!$A$1:$N$63</definedName>
    <definedName name="_xlnm.Print_Titles" localSheetId="5">现场检测!$2:$2</definedName>
  </definedNames>
  <calcPr calcId="144525"/>
</workbook>
</file>

<file path=xl/sharedStrings.xml><?xml version="1.0" encoding="utf-8"?>
<sst xmlns="http://schemas.openxmlformats.org/spreadsheetml/2006/main" count="1459" uniqueCount="639">
  <si>
    <t>翠微道（和清路至和济路）道路工程-检测监测造价汇总表</t>
  </si>
  <si>
    <t>序号</t>
  </si>
  <si>
    <t>内容</t>
  </si>
  <si>
    <t>检测监测费用（元）</t>
  </si>
  <si>
    <t>材料检测</t>
  </si>
  <si>
    <t>基坑监测</t>
  </si>
  <si>
    <t>道路监测</t>
  </si>
  <si>
    <t>桥梁监测（包含埋设和监测费）</t>
  </si>
  <si>
    <t>地基检测</t>
  </si>
  <si>
    <t>现场检测</t>
  </si>
  <si>
    <t>合计</t>
  </si>
  <si>
    <t>翠微道（和清路至和济路）道路工程-材料检测预算</t>
  </si>
  <si>
    <t>分部工程</t>
  </si>
  <si>
    <t>材料名称</t>
  </si>
  <si>
    <t>检测项目</t>
  </si>
  <si>
    <t>工程数量</t>
  </si>
  <si>
    <t>单位</t>
  </si>
  <si>
    <t>检测规范或文件</t>
  </si>
  <si>
    <t>规范或文件检测频率</t>
  </si>
  <si>
    <t>检测数量</t>
  </si>
  <si>
    <t>单价（元）</t>
  </si>
  <si>
    <t>合价（元）</t>
  </si>
  <si>
    <r>
      <rPr>
        <sz val="7"/>
        <rFont val="宋体"/>
        <charset val="134"/>
      </rPr>
      <t>收费依据（粤建检协【</t>
    </r>
    <r>
      <rPr>
        <sz val="7"/>
        <rFont val="Times New Roman"/>
        <charset val="134"/>
      </rPr>
      <t>2015</t>
    </r>
    <r>
      <rPr>
        <sz val="7"/>
        <rFont val="宋体"/>
        <charset val="134"/>
      </rPr>
      <t>】</t>
    </r>
    <r>
      <rPr>
        <sz val="7"/>
        <rFont val="Times New Roman"/>
        <charset val="134"/>
      </rPr>
      <t>8</t>
    </r>
    <r>
      <rPr>
        <sz val="7"/>
        <rFont val="宋体"/>
        <charset val="134"/>
      </rPr>
      <t>号</t>
    </r>
  </si>
  <si>
    <t>备注</t>
  </si>
  <si>
    <t>桥梁工程</t>
  </si>
  <si>
    <t xml:space="preserve">
商品混凝土</t>
  </si>
  <si>
    <t>配合比设计（C20~C40)</t>
  </si>
  <si>
    <t>C20、C25、C35、C35水下砼、C40，合计5种强度等级混凝土</t>
  </si>
  <si>
    <t>项</t>
  </si>
  <si>
    <t>《混凝土结构工程施工质量验收规范》GB 50204-2015-7.3.4</t>
  </si>
  <si>
    <t>首次使用的混凝土配合比，同一配合比的混凝土检查不应少于一次</t>
  </si>
  <si>
    <t>P17-4.8.9</t>
  </si>
  <si>
    <t>配合比设计（C50）</t>
  </si>
  <si>
    <t>C50、C50防水砼，合计2种混凝土</t>
  </si>
  <si>
    <t>配合比设计（UHPC）</t>
  </si>
  <si>
    <t>暂按C80</t>
  </si>
  <si>
    <t>抗压强度</t>
  </si>
  <si>
    <t>8种强度等级混凝土</t>
  </si>
  <si>
    <t>约1003m3，考虑送检量未达标量情况，估算</t>
  </si>
  <si>
    <t>组</t>
  </si>
  <si>
    <t>《混凝土结构工程施工质量验收规范》GB 50204-2015-7.3.5</t>
  </si>
  <si>
    <r>
      <rPr>
        <sz val="8"/>
        <rFont val="宋体"/>
        <charset val="134"/>
      </rPr>
      <t>同种强度等级，每一验收批不超过100m</t>
    </r>
    <r>
      <rPr>
        <vertAlign val="superscript"/>
        <sz val="8"/>
        <rFont val="宋体"/>
        <charset val="134"/>
      </rPr>
      <t>3</t>
    </r>
    <r>
      <rPr>
        <sz val="8"/>
        <rFont val="宋体"/>
        <charset val="134"/>
      </rPr>
      <t>砼</t>
    </r>
  </si>
  <si>
    <t>P17-4.8.10</t>
  </si>
  <si>
    <t>氯离子含量（预拌）</t>
  </si>
  <si>
    <t>8种混凝土</t>
  </si>
  <si>
    <t>《混凝土结构工程施工质量验收规范》GB 50204-2015-7.3.3</t>
  </si>
  <si>
    <t>同一配合比的混凝土检查不应少于一次</t>
  </si>
  <si>
    <t>P17-4.8.24</t>
  </si>
  <si>
    <t>抗渗</t>
  </si>
  <si>
    <t>2种，暂按P8考虑</t>
  </si>
  <si>
    <t>约400m3，考虑送检量未达标量情况，估算</t>
  </si>
  <si>
    <t>《城市桥梁工程施工与质量验收规范》CJJ 2-2008-7.13.6</t>
  </si>
  <si>
    <t>每一验收批不超过250m3砼</t>
  </si>
  <si>
    <t>P17-4.8.19</t>
  </si>
  <si>
    <t>钢筋机械连接</t>
  </si>
  <si>
    <t>抗拉强度</t>
  </si>
  <si>
    <t>估算</t>
  </si>
  <si>
    <t>《城市桥梁工程施工与质量验收规范》CJJ 2-2008-6.3.8.7</t>
  </si>
  <si>
    <t>300个一批</t>
  </si>
  <si>
    <t>P25-4.18.1</t>
  </si>
  <si>
    <t>钢筋焊接</t>
  </si>
  <si>
    <t>《城市桥梁工程施工与质量验收规范》CJJ 2-2008-6.3.4.3</t>
  </si>
  <si>
    <t>P24-4.17.1</t>
  </si>
  <si>
    <t>钢筋</t>
  </si>
  <si>
    <t>屈服强度、抗拉强度、断后伸长率、弯曲</t>
  </si>
  <si>
    <t>约122t，分桥、涵两种工程，HRB、HPB两种，及粗细若干</t>
  </si>
  <si>
    <t>《城市桥梁工程施工与质量验收规范》CJJ 2-2008-6.5.1.2</t>
  </si>
  <si>
    <t>同一牌号、同一炉号、同一质量等级、同一品种、同一尺寸、同一交货状态的钢材组成每批重量应不大于60t</t>
  </si>
  <si>
    <t>P24-4.16.1</t>
  </si>
  <si>
    <t>重量偏差</t>
  </si>
  <si>
    <t>P24-4.16.2</t>
  </si>
  <si>
    <t>反向弯曲</t>
  </si>
  <si>
    <t>P24-4.16.6</t>
  </si>
  <si>
    <t>钢板</t>
  </si>
  <si>
    <t>屈服强度、抗拉强度、断后伸长率</t>
  </si>
  <si>
    <t>2种</t>
  </si>
  <si>
    <t>约6t</t>
  </si>
  <si>
    <t>《碳素结构钢》 GB/T 700-2006-7.2；《低合金高强度钢》GB/T 1591-2018-9.2</t>
  </si>
  <si>
    <t>55Φ7-1770平行高强钢丝</t>
  </si>
  <si>
    <t>抗拉强度/最大拉力、屈服力、最大拉力总伸长率、弹性模量、尺寸偏差</t>
  </si>
  <si>
    <t>5.2t</t>
  </si>
  <si>
    <t>《预应力混凝土用钢绞线》GB/T 5224-2014</t>
  </si>
  <si>
    <t>60T/批次</t>
  </si>
  <si>
    <t>P25-4.21.3、4.21.4、4.21.1</t>
  </si>
  <si>
    <t>锚夹具</t>
  </si>
  <si>
    <t>硬度</t>
  </si>
  <si>
    <t>个</t>
  </si>
  <si>
    <t>《城市桥梁工程施工与质量验收规范》（CJJ 2-2008）-8.1.3</t>
  </si>
  <si>
    <t>每种规格以1000套为一批，不足上述数量的按一批计。硬度实验不少于5%且不少于5套。</t>
  </si>
  <si>
    <t>P26-4.23.2</t>
  </si>
  <si>
    <t>锚夹具静载锚固</t>
  </si>
  <si>
    <t>静载锚固性能</t>
  </si>
  <si>
    <t>孔</t>
  </si>
  <si>
    <t>每种规格以1000套为一批，不足上述数量的按一批计。每种规格在同一批中抽6套组合进行，3组进行静载锚固性能试验。</t>
  </si>
  <si>
    <t>P26-4.23.1</t>
  </si>
  <si>
    <t>预应力混凝土用金属波纹管</t>
  </si>
  <si>
    <t>外观、尺寸、
局部横向荷载、
径向刚度性能、
抗渗漏性能</t>
  </si>
  <si>
    <t>《预应力混凝土用金属波纹管》 JG/T 225-2020</t>
  </si>
  <si>
    <t>50000米一组</t>
  </si>
  <si>
    <t>P81-10.17.1、10.17.3、10.17.4、10.17.5</t>
  </si>
  <si>
    <t>预应力钢绞线</t>
  </si>
  <si>
    <t>抗拉强度、屈服力、最大力伸长率，松弛率</t>
  </si>
  <si>
    <t>《预应力混凝土用钢绞线》（GB/T 5224-2014）-9.1.2</t>
  </si>
  <si>
    <t>按批检验每批重量不大于60t；不足60t按一批计。</t>
  </si>
  <si>
    <t>P25-4.21.3、4.21.5</t>
  </si>
  <si>
    <t>拉索钢丝</t>
  </si>
  <si>
    <t>775m</t>
  </si>
  <si>
    <t>《钢筋混凝土用钢 第2部分：热轧带肋钢筋》（GB/T 1499.2-2018）</t>
  </si>
  <si>
    <t>支座</t>
  </si>
  <si>
    <t>支座尺寸偏差、支座外观质量、竖向承载力、支座摩擦系数</t>
  </si>
  <si>
    <t>《公路桥梁盆式支座》JT/T391-2019</t>
  </si>
  <si>
    <t>200块/批次</t>
  </si>
  <si>
    <t>P81-10.15.6、10.15.7、10.15.9、10.15.10</t>
  </si>
  <si>
    <t>30mm烧面防滑花岗岩（铺装）</t>
  </si>
  <si>
    <t>抗压、抗折强度
吸水率</t>
  </si>
  <si>
    <r>
      <rPr>
        <sz val="8"/>
        <rFont val="宋体"/>
        <charset val="134"/>
      </rPr>
      <t>1495m</t>
    </r>
    <r>
      <rPr>
        <vertAlign val="superscript"/>
        <sz val="8"/>
        <rFont val="宋体"/>
        <charset val="134"/>
      </rPr>
      <t>2</t>
    </r>
  </si>
  <si>
    <t>GB∕T18601-2009</t>
  </si>
  <si>
    <t>批/次</t>
  </si>
  <si>
    <t>P80-10.13.3、10.13.4、10.13.6</t>
  </si>
  <si>
    <t>水泥砂浆</t>
  </si>
  <si>
    <t>M7.5配合比</t>
  </si>
  <si>
    <t>《城市道路工程施工与质量验收规范》CJJ 1-2008-13.4.1</t>
  </si>
  <si>
    <t>每种配比1组</t>
  </si>
  <si>
    <t>P19-4.9.27</t>
  </si>
  <si>
    <t>M7.5抗压强度</t>
  </si>
  <si>
    <r>
      <rPr>
        <sz val="8"/>
        <rFont val="宋体"/>
        <charset val="134"/>
      </rPr>
      <t>50m</t>
    </r>
    <r>
      <rPr>
        <vertAlign val="superscript"/>
        <sz val="8"/>
        <rFont val="宋体"/>
        <charset val="134"/>
      </rPr>
      <t>3</t>
    </r>
    <r>
      <rPr>
        <sz val="8"/>
        <rFont val="宋体"/>
        <charset val="134"/>
      </rPr>
      <t>/次</t>
    </r>
  </si>
  <si>
    <t>P18-4.9.10</t>
  </si>
  <si>
    <t>M10配合比</t>
  </si>
  <si>
    <t>M10抗压强度</t>
  </si>
  <si>
    <t>粘层（改性）</t>
  </si>
  <si>
    <t>针入度、延度、软化点</t>
  </si>
  <si>
    <r>
      <rPr>
        <sz val="8"/>
        <rFont val="宋体"/>
        <charset val="134"/>
      </rPr>
      <t>5936m</t>
    </r>
    <r>
      <rPr>
        <vertAlign val="superscript"/>
        <sz val="8"/>
        <rFont val="宋体"/>
        <charset val="134"/>
      </rPr>
      <t>2</t>
    </r>
  </si>
  <si>
    <t>JTG F40-2004 、GJJ 1-2008</t>
  </si>
  <si>
    <t>P78-10.9.2、10.9.3、10.9.4</t>
  </si>
  <si>
    <t>3cm芝麻灰烧面花岗岩（铺装）</t>
  </si>
  <si>
    <t>抗压、抗折强度、吸水率</t>
  </si>
  <si>
    <t>3cm厚花岗石（铺装）</t>
  </si>
  <si>
    <t>普通螺栓M10M10螺栓及配件</t>
  </si>
  <si>
    <t>螺栓拉力载荷、连接副扭矩系数、硬度</t>
  </si>
  <si>
    <t>GB∕T 1231-2006</t>
  </si>
  <si>
    <t>6000套/批1组</t>
  </si>
  <si>
    <t>P25-4.19.3、4.19.5、4.19.8</t>
  </si>
  <si>
    <t>水泥稳定集配碎石用水泥</t>
  </si>
  <si>
    <t>标准稠度用水量、凝结时间、安定（雷氏夹）性、胶砂强度（抗压、抗折）、比表面积、密度</t>
  </si>
  <si>
    <t>60.5m3</t>
  </si>
  <si>
    <t>JTG/T F30-2014、JGJ 52-2006</t>
  </si>
  <si>
    <t>500t或每批次</t>
  </si>
  <si>
    <t>P13-4.1.2、4.1.1、4.1.4、4.1.5、4.1.7、4.1.8</t>
  </si>
  <si>
    <t>水泥稳定集配碎石用碎石</t>
  </si>
  <si>
    <t>颗粒级配、密度/表观（相对）密度、含泥量、针片状颗粒含量、压碎值指标</t>
  </si>
  <si>
    <r>
      <rPr>
        <sz val="8"/>
        <rFont val="宋体"/>
        <charset val="134"/>
      </rPr>
      <t>400m</t>
    </r>
    <r>
      <rPr>
        <vertAlign val="superscript"/>
        <sz val="8"/>
        <rFont val="宋体"/>
        <charset val="134"/>
      </rPr>
      <t>3</t>
    </r>
    <r>
      <rPr>
        <sz val="8"/>
        <rFont val="宋体"/>
        <charset val="134"/>
      </rPr>
      <t>或每批次</t>
    </r>
  </si>
  <si>
    <t>P15-4.5.1、4.5.2、4.5.8、4.5.11、4.5.12</t>
  </si>
  <si>
    <t>砂性土</t>
  </si>
  <si>
    <t>击实试验</t>
  </si>
  <si>
    <t>1411.8m3</t>
  </si>
  <si>
    <t>样</t>
  </si>
  <si>
    <t>GB 50268-2008</t>
  </si>
  <si>
    <t>1点/5000m3</t>
  </si>
  <si>
    <t>粤价函P12</t>
  </si>
  <si>
    <t>砂卵石填料</t>
  </si>
  <si>
    <t>2835m3</t>
  </si>
  <si>
    <t>P80-10.11.1</t>
  </si>
  <si>
    <t>防撞护栏M10螺栓及配件</t>
  </si>
  <si>
    <t>《钢结构用高强度大六角头螺栓、大六角螺母、垫圈技术条件》GB∕T 1231-2006</t>
  </si>
  <si>
    <t>6000套/批1组（螺母8个）</t>
  </si>
  <si>
    <t>道路工程</t>
  </si>
  <si>
    <t>沥青砼配合比</t>
  </si>
  <si>
    <t>6种</t>
  </si>
  <si>
    <t>城镇道路工程施工与质量验收规范 GJJ 1-2008</t>
  </si>
  <si>
    <t>每种1组</t>
  </si>
  <si>
    <t>P79-10.10.1</t>
  </si>
  <si>
    <t>水泥砼配合比</t>
  </si>
  <si>
    <t>配合比设计（C20~C30)</t>
  </si>
  <si>
    <t>C20、C30、C35，合计3种强度等级混凝土</t>
  </si>
  <si>
    <t>氯离子含量</t>
  </si>
  <si>
    <t>3种混凝土</t>
  </si>
  <si>
    <t>粘层</t>
  </si>
  <si>
    <t>改性沥青</t>
  </si>
  <si>
    <t>储存稳定度、筛上残余物、蒸发残留物（针入度、延度、溶解度、残留分含量）</t>
  </si>
  <si>
    <t>223777m2</t>
  </si>
  <si>
    <t>GJJ 1-2008</t>
  </si>
  <si>
    <t>次/批</t>
  </si>
  <si>
    <t>P79-10.9.20、10.9.19、粤价函P5</t>
  </si>
  <si>
    <t>透层</t>
  </si>
  <si>
    <t>117240m2</t>
  </si>
  <si>
    <t>水泥稳定级配碎石</t>
  </si>
  <si>
    <t>4.5%水泥稳定级配碎石</t>
  </si>
  <si>
    <t>配合比设计</t>
  </si>
  <si>
    <t>《城市道路工程施工与质量验收规范》CJJ 1-2008-7.5</t>
  </si>
  <si>
    <t>每种一组</t>
  </si>
  <si>
    <t>P80-10.11.6</t>
  </si>
  <si>
    <t>7d无侧限抗压强度</t>
  </si>
  <si>
    <t>每2000m2抽1组</t>
  </si>
  <si>
    <t>P80-10.11.2</t>
  </si>
  <si>
    <t>13个/组</t>
  </si>
  <si>
    <t>5.5%水泥稳定级配碎石</t>
  </si>
  <si>
    <t>每2000m3抽1组</t>
  </si>
  <si>
    <t>颗粒级配、密度/表观（相对）密度、含泥量、针片状颗粒含量</t>
  </si>
  <si>
    <t>P15-4.5.1、4.5.2、4.5.8、4.5.11</t>
  </si>
  <si>
    <t>压碎值指标</t>
  </si>
  <si>
    <t>4.5.12</t>
  </si>
  <si>
    <t>15cm级配碎石</t>
  </si>
  <si>
    <t>碎石</t>
  </si>
  <si>
    <t>颗粒级配、0.075mm以下含量、针片状颗粒含量、软石含量</t>
  </si>
  <si>
    <r>
      <rPr>
        <sz val="8"/>
        <rFont val="宋体"/>
        <charset val="134"/>
      </rPr>
      <t>19558m</t>
    </r>
    <r>
      <rPr>
        <vertAlign val="superscript"/>
        <sz val="8"/>
        <rFont val="宋体"/>
        <charset val="134"/>
      </rPr>
      <t>3</t>
    </r>
  </si>
  <si>
    <t>JTG/T F20-2015</t>
  </si>
  <si>
    <t>P15-4.5.1、4.5.8、4.5.11、4.5.20</t>
  </si>
  <si>
    <t>6cm花岗岩（路缘石）</t>
  </si>
  <si>
    <t>外观质量、尺寸偏差、抗压、抗折强度、吸水率</t>
  </si>
  <si>
    <t>外观质量</t>
  </si>
  <si>
    <r>
      <rPr>
        <sz val="8"/>
        <rFont val="宋体"/>
        <charset val="134"/>
      </rPr>
      <t>34363m</t>
    </r>
    <r>
      <rPr>
        <vertAlign val="superscript"/>
        <sz val="8"/>
        <rFont val="宋体"/>
        <charset val="134"/>
      </rPr>
      <t>2</t>
    </r>
  </si>
  <si>
    <t>JC-T 899-2016</t>
  </si>
  <si>
    <t>按不同材料进厂批次，每种规格每批次抽1组</t>
  </si>
  <si>
    <t>P80-10.14.1、10.14.2、10.14.3、10.14.4、10.14.5</t>
  </si>
  <si>
    <t>3cmM10水泥砂浆</t>
  </si>
  <si>
    <t>水泥</t>
  </si>
  <si>
    <t>500t</t>
  </si>
  <si>
    <t>批</t>
  </si>
  <si>
    <t>JTG/T F30-2014、GB 50204-2015</t>
  </si>
  <si>
    <r>
      <rPr>
        <sz val="8"/>
        <rFont val="宋体"/>
        <charset val="134"/>
      </rPr>
      <t>500m</t>
    </r>
    <r>
      <rPr>
        <vertAlign val="superscript"/>
        <sz val="8"/>
        <rFont val="宋体"/>
        <charset val="134"/>
      </rPr>
      <t>3</t>
    </r>
    <r>
      <rPr>
        <sz val="8"/>
        <rFont val="宋体"/>
        <charset val="134"/>
      </rPr>
      <t>/次</t>
    </r>
  </si>
  <si>
    <t>砂</t>
  </si>
  <si>
    <t>颗粒级配、密度/表观（相
对）密度、含泥量</t>
  </si>
  <si>
    <t>约28000</t>
  </si>
  <si>
    <t>400m3或每批次</t>
  </si>
  <si>
    <t>P14-4.4.1、4.4.2、4.4.8</t>
  </si>
  <si>
    <t>颗粒级配、0.075mm以下含量、、针片状颗粒含量、软石含量</t>
  </si>
  <si>
    <r>
      <rPr>
        <sz val="8"/>
        <rFont val="宋体"/>
        <charset val="134"/>
      </rPr>
      <t>5154m</t>
    </r>
    <r>
      <rPr>
        <vertAlign val="superscript"/>
        <sz val="8"/>
        <rFont val="宋体"/>
        <charset val="134"/>
      </rPr>
      <t>3</t>
    </r>
  </si>
  <si>
    <r>
      <rPr>
        <sz val="8"/>
        <rFont val="宋体"/>
        <charset val="134"/>
      </rPr>
      <t>29602m</t>
    </r>
    <r>
      <rPr>
        <vertAlign val="superscript"/>
        <sz val="8"/>
        <rFont val="宋体"/>
        <charset val="134"/>
      </rPr>
      <t>2</t>
    </r>
  </si>
  <si>
    <r>
      <rPr>
        <sz val="8"/>
        <rFont val="宋体"/>
        <charset val="134"/>
      </rPr>
      <t>2120m</t>
    </r>
    <r>
      <rPr>
        <vertAlign val="superscript"/>
        <sz val="8"/>
        <rFont val="宋体"/>
        <charset val="134"/>
      </rPr>
      <t>3</t>
    </r>
  </si>
  <si>
    <t>花岗岩</t>
  </si>
  <si>
    <t>抗压强度、抗折强度、吸水率</t>
  </si>
  <si>
    <t>7517m</t>
  </si>
  <si>
    <t>20000件/次</t>
  </si>
  <si>
    <t>P81-10.14.3、10.14.4、10.14.5</t>
  </si>
  <si>
    <t>填土方</t>
  </si>
  <si>
    <t>TG E40-2007</t>
  </si>
  <si>
    <t>水泥搅拌桩</t>
  </si>
  <si>
    <t>200000t</t>
  </si>
  <si>
    <t>CJJ1-2008</t>
  </si>
  <si>
    <t>500T或每批次</t>
  </si>
  <si>
    <t>土工格栅</t>
  </si>
  <si>
    <t>断裂强度（纵向）、断裂强度（横向）、断裂伸长率（纵向）、断裂伸长率（横向）、网眼数目、网眼尺寸</t>
  </si>
  <si>
    <t>GB-T 17689-2008</t>
  </si>
  <si>
    <t>10000m2/次</t>
  </si>
  <si>
    <t>P82-10.18.8、10.18.9、P83-10.18.21、粤价函P13</t>
  </si>
  <si>
    <t>30cm级配碎石垫层</t>
  </si>
  <si>
    <r>
      <rPr>
        <sz val="8"/>
        <rFont val="宋体"/>
        <charset val="134"/>
      </rPr>
      <t>5000m</t>
    </r>
    <r>
      <rPr>
        <vertAlign val="superscript"/>
        <sz val="8"/>
        <rFont val="宋体"/>
        <charset val="134"/>
      </rPr>
      <t>3</t>
    </r>
    <r>
      <rPr>
        <sz val="8"/>
        <rFont val="宋体"/>
        <charset val="134"/>
      </rPr>
      <t>/次</t>
    </r>
  </si>
  <si>
    <t>填隙碎石</t>
  </si>
  <si>
    <t>颗粒级配、0.075mm以下含量、压碎值指标、针片状颗粒含量、软石含量</t>
  </si>
  <si>
    <t>1点/5000㎡</t>
  </si>
  <si>
    <t xml:space="preserve">C30混凝土桩帽 </t>
  </si>
  <si>
    <t>1组/台班（100 m3）</t>
  </si>
  <si>
    <t>HRB400钢筋</t>
  </si>
  <si>
    <t>屈服强度、抗拉强度、断后伸长率、弯曲、重量偏差
强屈比/超强比、最大力下总伸长率、反向（反复）弯曲</t>
  </si>
  <si>
    <t>钢筋混凝土用钢 第1部分：热轧光圆钢筋（GB/T 1499.1-2017）
《钢筋混凝土用钢 第2部分：热轧带肋钢筋》（GB/T 1499.2-2018），据具体材料进场情况调整</t>
  </si>
  <si>
    <t>P24-4.16.1、4.16.2、4.16.3、、4.16.4、4.16.6</t>
  </si>
  <si>
    <t>屈服强度、抗拉强度、断后伸长率、弯曲、冲击、反向（反复）弯曲</t>
  </si>
  <si>
    <t>《桥梁用结构钢》GB∕T 714-2015</t>
  </si>
  <si>
    <t>P24-4.16.1、4.16.5、4.16.6</t>
  </si>
  <si>
    <t>回填土</t>
  </si>
  <si>
    <t xml:space="preserve">《公路土工试验规程》JTG E40-2007 </t>
  </si>
  <si>
    <t>5000m³/批次</t>
  </si>
  <si>
    <t>塑料排水板总长</t>
  </si>
  <si>
    <t>抗拉强度、伸长率、尺寸、纵向通水量等</t>
  </si>
  <si>
    <t>《塑料排水板》</t>
  </si>
  <si>
    <t>20万米/批次</t>
  </si>
  <si>
    <t>P36-4.42.1、4.42.6、4.42.5</t>
  </si>
  <si>
    <t>30cm填土保护层</t>
  </si>
  <si>
    <t>60cm中粗砂垫层</t>
  </si>
  <si>
    <t>土工布</t>
  </si>
  <si>
    <t>单位面积质量、拉伸强度、CBR顶破强度、渗透系数、撕裂强度、刺破试验、等效孔径</t>
  </si>
  <si>
    <t xml:space="preserve">《土工合成材料 塑料土工格栅》GB∕T 17689-2008 </t>
  </si>
  <si>
    <t>P82-10.18.1、10.18.10、10.18.4、10.18.6、10.18.11、10.18.5、10.18.15</t>
  </si>
  <si>
    <t>增加土方</t>
  </si>
  <si>
    <t>交通工程</t>
  </si>
  <si>
    <t>标线涂料</t>
  </si>
  <si>
    <t>密度、涂膜外观、不粘胎干燥时间、色度性能、耐磨性、耐水性、耐碱性</t>
  </si>
  <si>
    <t>JTG F80-2017</t>
  </si>
  <si>
    <t>同一厂家、规格型号为一批</t>
  </si>
  <si>
    <t>10.6、粤价函1490第13页、第25页</t>
  </si>
  <si>
    <t>标线逆反射系数</t>
  </si>
  <si>
    <t>外观质量、抗拉荷载、色度性能、逆反射系数、附着性能</t>
  </si>
  <si>
    <t>10.6、粤价函1490第24页、第25页</t>
  </si>
  <si>
    <t>标线玻璃珠</t>
  </si>
  <si>
    <t>密度、筛分、磁性颗粒含量、成圆率、耐水性</t>
  </si>
  <si>
    <t>粤价函1490第14页、第25页</t>
  </si>
  <si>
    <t>标志、标牌逆反射系数</t>
  </si>
  <si>
    <t>10.6、粤价函1490第24页</t>
  </si>
  <si>
    <t>电缆专用胶管</t>
  </si>
  <si>
    <t>PE110双管</t>
  </si>
  <si>
    <t>长度、环刚度、纵向回缩、颜色、外观</t>
  </si>
  <si>
    <t>10000m/次</t>
  </si>
  <si>
    <t>GB50168-2018</t>
  </si>
  <si>
    <t>P36-4.43.2、4.43.9、4.43.8、4.43.1</t>
  </si>
  <si>
    <t>电缆线（灯盘控制线）及护管</t>
  </si>
  <si>
    <t>KVV22-8*2.5mm³</t>
  </si>
  <si>
    <t>绝缘厚度、护套厚度、绝缘老化前机械性能、护套老化前机械性能、导体电阻、体积电阻率、绝缘电阻常数、成品电压</t>
  </si>
  <si>
    <t>不同厂家、不同型号为一批</t>
  </si>
  <si>
    <t>GB/T 5023.3-2008
GB/T 5023.4-2008</t>
  </si>
  <si>
    <t>4.55.2、4.55.3、4.47.14、4.55.6、4.55.7、4.55.8</t>
  </si>
  <si>
    <t>电缆线（人行灯控制线）及护管</t>
  </si>
  <si>
    <t>KVV22-5*2.5mm³</t>
  </si>
  <si>
    <t>电缆线（灯箱控制线）及护管</t>
  </si>
  <si>
    <t>KVV22-3*2.5mm³</t>
  </si>
  <si>
    <t>动力来源线缆及护管</t>
  </si>
  <si>
    <t>YJV-4*6mm³</t>
  </si>
  <si>
    <t>RVV4*6电源线</t>
  </si>
  <si>
    <t>绝缘厚度、导体电阻、体积电阻率、绝缘电阻常数、成品电压</t>
  </si>
  <si>
    <t>4.55.2、4.47.14、4.55.6、4.55.7、4.55.8</t>
  </si>
  <si>
    <t>RVV*2.5设备电源线（暂按3芯）</t>
  </si>
  <si>
    <t>路灯部分</t>
  </si>
  <si>
    <t>电缆                                 （FY-YJV22-8.7/15kv-3*70</t>
  </si>
  <si>
    <t>标志、结构尺寸、导体直流电阻、绝缘电阻、电压试验</t>
  </si>
  <si>
    <r>
      <rPr>
        <sz val="7"/>
        <rFont val="Times New Roman"/>
        <charset val="134"/>
      </rPr>
      <t>4.55.1</t>
    </r>
    <r>
      <rPr>
        <sz val="7"/>
        <rFont val="宋体"/>
        <charset val="134"/>
      </rPr>
      <t>、</t>
    </r>
    <r>
      <rPr>
        <sz val="7"/>
        <rFont val="Times New Roman"/>
        <charset val="134"/>
      </rPr>
      <t>4.55.2</t>
    </r>
    <r>
      <rPr>
        <sz val="7"/>
        <rFont val="宋体"/>
        <charset val="134"/>
      </rPr>
      <t>、</t>
    </r>
    <r>
      <rPr>
        <sz val="7"/>
        <rFont val="Times New Roman"/>
        <charset val="134"/>
      </rPr>
      <t>4.55.6</t>
    </r>
    <r>
      <rPr>
        <sz val="7"/>
        <rFont val="宋体"/>
        <charset val="134"/>
      </rPr>
      <t>、</t>
    </r>
    <r>
      <rPr>
        <sz val="7"/>
        <rFont val="Times New Roman"/>
        <charset val="134"/>
      </rPr>
      <t>4.55.7</t>
    </r>
    <r>
      <rPr>
        <sz val="7"/>
        <rFont val="宋体"/>
        <charset val="134"/>
      </rPr>
      <t>、</t>
    </r>
    <r>
      <rPr>
        <sz val="7"/>
        <rFont val="Times New Roman"/>
        <charset val="134"/>
      </rPr>
      <t>4.55.8</t>
    </r>
  </si>
  <si>
    <t>RVV-0.45/0.75kV电线（3*2.5）</t>
  </si>
  <si>
    <t>YJV-0.6/lkV 电缆（5*25）</t>
  </si>
  <si>
    <t>保护管</t>
  </si>
  <si>
    <t>外观、平均外径、落锤冲击、环刚度、扁平试验</t>
  </si>
  <si>
    <t>不超过60000kg为一批</t>
  </si>
  <si>
    <t>4.43.1、4.43.2、4.43.6、4.43.9、4.43.5</t>
  </si>
  <si>
    <t>14m灯杆基础、18m半高杆灯杆基础</t>
  </si>
  <si>
    <t>屈服强度、抗拉强度、断后伸长率、弯曲、重量偏差、强屈比/超强比、最大力下总伸长率、反向（反复）弯曲</t>
  </si>
  <si>
    <t>GBT 1499．1-2017</t>
  </si>
  <si>
    <t>热镀锌圆钢</t>
  </si>
  <si>
    <t>306根</t>
  </si>
  <si>
    <t>预留电缆管HDPEΦ110</t>
  </si>
  <si>
    <t>跌落性能、弯曲试验、弯扁（折）性能、抗压性能、冲击性能、绝缘强度</t>
  </si>
  <si>
    <t>43622m</t>
  </si>
  <si>
    <t>P38-4.45.5、4.45.6、4.45.7、4.45.8、4.45.9、4.45.10</t>
  </si>
  <si>
    <t>桥梁景观部分</t>
  </si>
  <si>
    <t xml:space="preserve">YJV-0. 6/lkv电缆5*25 </t>
  </si>
  <si>
    <t>ZR-YJV-0. 6/lkv电缆5*6</t>
  </si>
  <si>
    <t xml:space="preserve">YJV-0.6/lkV电缆5X25 </t>
  </si>
  <si>
    <t xml:space="preserve">ZR-YJV-0 6/lkV电缆5X6 </t>
  </si>
  <si>
    <t xml:space="preserve">YJV-O. 6/lkV电缆5*25 </t>
  </si>
  <si>
    <t xml:space="preserve">ZR-YJV-O. 6/lkV电缆5*6 </t>
  </si>
  <si>
    <t>排水工程</t>
  </si>
  <si>
    <t>雨水管</t>
  </si>
  <si>
    <t>钢筋混凝土箱涵（6000*2000）钢筋</t>
  </si>
  <si>
    <t>214t</t>
  </si>
  <si>
    <t>检查井盖及防坠网</t>
  </si>
  <si>
    <t>承载力、残余变形、外观质量、尺寸偏差</t>
  </si>
  <si>
    <t>270个</t>
  </si>
  <si>
    <t>CJ/T 511-2017</t>
  </si>
  <si>
    <t>500套/批次</t>
  </si>
  <si>
    <t>P81-10.16.1、10.16.2、10.16.3、10.16.4</t>
  </si>
  <si>
    <t>双箅联合市雨水口砖砌</t>
  </si>
  <si>
    <t>86个</t>
  </si>
  <si>
    <t>192个</t>
  </si>
  <si>
    <t>土方回填</t>
  </si>
  <si>
    <t>10023m³</t>
  </si>
  <si>
    <t xml:space="preserve">JTG E40-2007 </t>
  </si>
  <si>
    <t>石粉渣</t>
  </si>
  <si>
    <t>52412m³</t>
  </si>
  <si>
    <t>10.11.1</t>
  </si>
  <si>
    <t>5540m³</t>
  </si>
  <si>
    <t>管道砂石基础</t>
  </si>
  <si>
    <t>1230m³</t>
  </si>
  <si>
    <t>13406m³</t>
  </si>
  <si>
    <t>海绵城市</t>
  </si>
  <si>
    <t>透水土工布</t>
  </si>
  <si>
    <t>9197m2</t>
  </si>
  <si>
    <t>防渗土工布</t>
  </si>
  <si>
    <t>31917m2</t>
  </si>
  <si>
    <t>给水工程</t>
  </si>
  <si>
    <t>回填砂</t>
  </si>
  <si>
    <t>5000m³/次</t>
  </si>
  <si>
    <t>绿化喷灌工程</t>
  </si>
  <si>
    <t>PE给水管</t>
  </si>
  <si>
    <t>GB50268-2008</t>
  </si>
  <si>
    <t>过路镀锌钢套管</t>
  </si>
  <si>
    <t>镀锌层含量、力学性能</t>
  </si>
  <si>
    <t>每批由同一炉号、牌号、规格、焊接工艺、热处理制度和同一镀锌层的钢管组成</t>
  </si>
  <si>
    <t>GB 50205-2020钢结构工程施工质量验收标准</t>
  </si>
  <si>
    <t>P26-4.25.7、4.25.3</t>
  </si>
  <si>
    <t>电力管沟</t>
  </si>
  <si>
    <t>行车埋管（HDPE高密度聚乙烯管）</t>
  </si>
  <si>
    <t>尺寸、抗压性能、绝缘强度、耐热性能、阻燃性能</t>
  </si>
  <si>
    <t>DLT802-2010</t>
  </si>
  <si>
    <t>同一配方、工艺、原料连续生产为一批，每批数量不超过100t，若7d生产不足100t，7d产量为一批。</t>
  </si>
  <si>
    <t>P38-4.45.4、4.45.8、4.45.10、4.45.12、4.45.13</t>
  </si>
  <si>
    <t>JTG E40-2007</t>
  </si>
  <si>
    <t>类井砼</t>
  </si>
  <si>
    <t>GB/T 1499.2-2018</t>
  </si>
  <si>
    <t>6947m3</t>
  </si>
  <si>
    <t>镀锌钢管2x4Φ10</t>
  </si>
  <si>
    <t>760m</t>
  </si>
  <si>
    <t>回填石粉</t>
  </si>
  <si>
    <t>注：工程量依据初设文件编制的，最终工程量以施工图纸设计阶段或施工阶段确定的为准。</t>
  </si>
  <si>
    <t>翠微道（和清路至和济路）道路工程-道路监测预算</t>
  </si>
  <si>
    <t>基坑</t>
  </si>
  <si>
    <t>项目名称</t>
  </si>
  <si>
    <t>实物工作数量</t>
  </si>
  <si>
    <t>检测次数</t>
  </si>
  <si>
    <t>监测点数量及监测次数统计</t>
  </si>
  <si>
    <t>单价</t>
  </si>
  <si>
    <t>合价</t>
  </si>
  <si>
    <t>费用依据</t>
  </si>
  <si>
    <t>次/天</t>
  </si>
  <si>
    <t>一</t>
  </si>
  <si>
    <t>埋设费</t>
  </si>
  <si>
    <t>陆地基坑开挖</t>
  </si>
  <si>
    <t>基坑水平位移</t>
  </si>
  <si>
    <t>基坑数量10，测点按需布置</t>
  </si>
  <si>
    <t>3个月</t>
  </si>
  <si>
    <t>3.1.3-1</t>
  </si>
  <si>
    <t>沉降</t>
  </si>
  <si>
    <t>3.1.1-1</t>
  </si>
  <si>
    <t>二</t>
  </si>
  <si>
    <t>监测费</t>
  </si>
  <si>
    <r>
      <rPr>
        <sz val="11"/>
        <color theme="1"/>
        <rFont val="宋体"/>
        <charset val="134"/>
        <scheme val="minor"/>
      </rPr>
      <t>3.1.3-4</t>
    </r>
    <r>
      <rPr>
        <sz val="11"/>
        <color theme="1"/>
        <rFont val="宋体"/>
        <charset val="134"/>
        <scheme val="minor"/>
      </rPr>
      <t>按二等简单考虑</t>
    </r>
  </si>
  <si>
    <r>
      <rPr>
        <sz val="11"/>
        <color theme="1"/>
        <rFont val="宋体"/>
        <charset val="134"/>
        <scheme val="minor"/>
      </rPr>
      <t>3.1.1-3</t>
    </r>
    <r>
      <rPr>
        <sz val="11"/>
        <color theme="1"/>
        <rFont val="宋体"/>
        <charset val="134"/>
        <scheme val="minor"/>
      </rPr>
      <t>按二等简单考虑</t>
    </r>
  </si>
  <si>
    <t>三</t>
  </si>
  <si>
    <t>基坑监测费总计</t>
  </si>
  <si>
    <t>频率</t>
  </si>
  <si>
    <t>监测次数</t>
  </si>
  <si>
    <t>收费依据</t>
  </si>
  <si>
    <t>真空度计及真空管等辅材</t>
  </si>
  <si>
    <t>套</t>
  </si>
  <si>
    <t>9个月</t>
  </si>
  <si>
    <t>共20个观测断面</t>
  </si>
  <si>
    <t>堆载预压沉降监测频率：沉降观测在施工期应每填一层观测一次；填高达到 2m 之后应每 2d 观测一次；临时中断施工或加载间隙期，可 3d 观测一次。在预压期间，第一个月内每 3d 观测一次，第二个月内每 7d 观测一次，第二个月之后可每 15d 观测一次。水平位移、地下水位、孔隙水压力仅在地基处理卸载前进行观测，卸载后不须观测，观测频率同沉降观测频率</t>
  </si>
  <si>
    <t>3.1.12-1</t>
  </si>
  <si>
    <t>膜下真空度</t>
  </si>
  <si>
    <t xml:space="preserve">点 </t>
  </si>
  <si>
    <t xml:space="preserve">
3.1.12-2</t>
  </si>
  <si>
    <t>地表沉降（施工沉降和抽气膜面沉降）</t>
  </si>
  <si>
    <t>孔隙水压力</t>
  </si>
  <si>
    <r>
      <rPr>
        <sz val="10"/>
        <color theme="1"/>
        <rFont val="宋体"/>
        <charset val="134"/>
        <scheme val="minor"/>
      </rPr>
      <t>3.1.9-1~4,按</t>
    </r>
    <r>
      <rPr>
        <sz val="10"/>
        <color theme="1"/>
        <rFont val="宋体"/>
        <charset val="134"/>
        <scheme val="minor"/>
      </rPr>
      <t>24米</t>
    </r>
  </si>
  <si>
    <t>地下水位观测</t>
  </si>
  <si>
    <t>3.1.10-1、2，按24米</t>
  </si>
  <si>
    <t>3.1.12-3,
3.1.12-4</t>
  </si>
  <si>
    <r>
      <rPr>
        <sz val="10"/>
        <color theme="1"/>
        <rFont val="宋体"/>
        <charset val="134"/>
        <scheme val="minor"/>
      </rPr>
      <t>3.1.1-3，</t>
    </r>
    <r>
      <rPr>
        <sz val="10"/>
        <color theme="1"/>
        <rFont val="宋体"/>
        <charset val="134"/>
        <scheme val="minor"/>
      </rPr>
      <t>3.1.1-5</t>
    </r>
    <r>
      <rPr>
        <sz val="10"/>
        <color theme="1"/>
        <rFont val="宋体"/>
        <charset val="134"/>
        <scheme val="minor"/>
      </rPr>
      <t>按二等简单考虑</t>
    </r>
  </si>
  <si>
    <t>3.1.9-5、6</t>
  </si>
  <si>
    <t>3.1.10-3</t>
  </si>
  <si>
    <t>道路工程监测费合计</t>
  </si>
  <si>
    <t>翠微道（和清路至和济路）道路工程-地基检测预算</t>
  </si>
  <si>
    <r>
      <rPr>
        <sz val="11"/>
        <rFont val="宋体"/>
        <charset val="134"/>
      </rPr>
      <t>规范或文件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检测频率</t>
    </r>
  </si>
  <si>
    <r>
      <rPr>
        <sz val="11"/>
        <rFont val="宋体"/>
        <charset val="134"/>
      </rPr>
      <t>实体质量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检测工程量</t>
    </r>
  </si>
  <si>
    <t>道路工程部分地基基础抽测</t>
  </si>
  <si>
    <t>道路处理地基</t>
  </si>
  <si>
    <r>
      <rPr>
        <sz val="11"/>
        <rFont val="宋体"/>
        <charset val="134"/>
      </rPr>
      <t>暂估4</t>
    </r>
    <r>
      <rPr>
        <sz val="11"/>
        <rFont val="Times New Roman"/>
        <charset val="134"/>
      </rPr>
      <t>0000</t>
    </r>
    <r>
      <rPr>
        <sz val="11"/>
        <rFont val="宋体"/>
        <charset val="134"/>
      </rPr>
      <t>根，</t>
    </r>
    <r>
      <rPr>
        <sz val="11"/>
        <rFont val="Times New Roman"/>
        <charset val="134"/>
      </rPr>
      <t xml:space="preserve">
1000000m</t>
    </r>
  </si>
  <si>
    <t>平板载荷试验</t>
  </si>
  <si>
    <t>DBJ/T15-60-2019</t>
  </si>
  <si>
    <r>
      <rPr>
        <sz val="11"/>
        <rFont val="宋体"/>
        <charset val="134"/>
      </rPr>
      <t>抽检数量不应少于总桩（墩）数的</t>
    </r>
    <r>
      <rPr>
        <sz val="11"/>
        <rFont val="Times New Roman"/>
        <charset val="134"/>
      </rPr>
      <t>0.5%</t>
    </r>
    <r>
      <rPr>
        <sz val="11"/>
        <rFont val="宋体"/>
        <charset val="134"/>
      </rPr>
      <t>，且不得少于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点。</t>
    </r>
  </si>
  <si>
    <t>点</t>
  </si>
  <si>
    <r>
      <rPr>
        <sz val="11"/>
        <rFont val="Times New Roman"/>
        <charset val="134"/>
      </rPr>
      <t>P2-1.3.1</t>
    </r>
    <r>
      <rPr>
        <sz val="11"/>
        <rFont val="宋体"/>
        <charset val="134"/>
      </rPr>
      <t>①（暂按</t>
    </r>
    <r>
      <rPr>
        <sz val="11"/>
        <rFont val="Times New Roman"/>
        <charset val="134"/>
      </rPr>
      <t xml:space="preserve">Q≤500kN </t>
    </r>
    <r>
      <rPr>
        <sz val="11"/>
        <rFont val="宋体"/>
        <charset val="134"/>
      </rPr>
      <t>考虑）</t>
    </r>
  </si>
  <si>
    <t>单桩抗压静载</t>
  </si>
  <si>
    <r>
      <rPr>
        <sz val="11"/>
        <rFont val="宋体"/>
        <charset val="134"/>
      </rPr>
      <t>抽检数量不应少于总桩（墩）数的</t>
    </r>
    <r>
      <rPr>
        <sz val="11"/>
        <rFont val="Times New Roman"/>
        <charset val="134"/>
      </rPr>
      <t>0.25%</t>
    </r>
    <r>
      <rPr>
        <sz val="11"/>
        <rFont val="宋体"/>
        <charset val="134"/>
      </rPr>
      <t>，且不得少于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点。</t>
    </r>
  </si>
  <si>
    <t>根</t>
  </si>
  <si>
    <t>P1-1.1.1①（暂按Q≤500kN ）</t>
  </si>
  <si>
    <t>钻芯法</t>
  </si>
  <si>
    <r>
      <rPr>
        <sz val="11"/>
        <rFont val="宋体"/>
        <charset val="134"/>
      </rPr>
      <t>不少于总桩数的</t>
    </r>
    <r>
      <rPr>
        <sz val="11"/>
        <rFont val="Times New Roman"/>
        <charset val="134"/>
      </rPr>
      <t>0.25%</t>
    </r>
    <r>
      <rPr>
        <sz val="11"/>
        <rFont val="宋体"/>
        <charset val="134"/>
      </rPr>
      <t>，不得少于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根。</t>
    </r>
  </si>
  <si>
    <t>m</t>
  </si>
  <si>
    <t>P4-1.14</t>
  </si>
  <si>
    <t>真空联合堆载预压</t>
  </si>
  <si>
    <r>
      <rPr>
        <sz val="11"/>
        <rFont val="Times New Roman"/>
        <charset val="134"/>
      </rPr>
      <t>94000m</t>
    </r>
    <r>
      <rPr>
        <vertAlign val="superscript"/>
        <sz val="11"/>
        <rFont val="Times New Roman"/>
        <charset val="134"/>
      </rPr>
      <t>2</t>
    </r>
  </si>
  <si>
    <r>
      <rPr>
        <sz val="11"/>
        <rFont val="宋体"/>
        <charset val="134"/>
      </rPr>
      <t>每</t>
    </r>
    <r>
      <rPr>
        <sz val="11"/>
        <rFont val="Times New Roman"/>
        <charset val="134"/>
      </rPr>
      <t>500</t>
    </r>
    <r>
      <rPr>
        <sz val="11"/>
        <rFont val="宋体"/>
        <charset val="134"/>
      </rPr>
      <t>㎡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点，不少于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点</t>
    </r>
  </si>
  <si>
    <t>交通工程部分地基基础抽测</t>
  </si>
  <si>
    <t>处理地基</t>
  </si>
  <si>
    <t>基础</t>
  </si>
  <si>
    <r>
      <rPr>
        <sz val="11"/>
        <rFont val="宋体"/>
        <charset val="134"/>
      </rPr>
      <t>暂估</t>
    </r>
    <r>
      <rPr>
        <sz val="11"/>
        <rFont val="Times New Roman"/>
        <charset val="134"/>
      </rPr>
      <t>133</t>
    </r>
    <r>
      <rPr>
        <sz val="11"/>
        <rFont val="宋体"/>
        <charset val="134"/>
      </rPr>
      <t>座</t>
    </r>
  </si>
  <si>
    <t>动力触探试验</t>
  </si>
  <si>
    <r>
      <rPr>
        <sz val="11"/>
        <rFont val="宋体"/>
        <charset val="134"/>
      </rPr>
      <t>抽检数量为每</t>
    </r>
    <r>
      <rPr>
        <sz val="11"/>
        <rFont val="Times New Roman"/>
        <charset val="134"/>
      </rPr>
      <t>200m2</t>
    </r>
    <r>
      <rPr>
        <sz val="11"/>
        <rFont val="宋体"/>
        <charset val="134"/>
      </rPr>
      <t>不少于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个孔，且总数不得少于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孔，每个独立柱基下不得少于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孔，基槽每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延米不得少于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孔。</t>
    </r>
  </si>
  <si>
    <r>
      <rPr>
        <sz val="11"/>
        <rFont val="Times New Roman"/>
        <charset val="134"/>
      </rPr>
      <t>P4-1.18.3</t>
    </r>
    <r>
      <rPr>
        <sz val="11"/>
        <rFont val="宋体"/>
        <charset val="134"/>
      </rPr>
      <t>，轻型，暂按</t>
    </r>
    <r>
      <rPr>
        <sz val="11"/>
        <rFont val="Times New Roman"/>
        <charset val="134"/>
      </rPr>
      <t>5m</t>
    </r>
    <r>
      <rPr>
        <sz val="11"/>
        <rFont val="宋体"/>
        <charset val="134"/>
      </rPr>
      <t>计</t>
    </r>
  </si>
  <si>
    <t>路灯工程部分地基基础抽测</t>
  </si>
  <si>
    <t>路灯工程</t>
  </si>
  <si>
    <t>暂估386座</t>
  </si>
  <si>
    <t>四</t>
  </si>
  <si>
    <t>排水工程部分地基基础抽测</t>
  </si>
  <si>
    <t>雨水工程</t>
  </si>
  <si>
    <t>钢筋混凝土箱涵基底</t>
  </si>
  <si>
    <t>暂估136m</t>
  </si>
  <si>
    <t>轻型触探承载力</t>
  </si>
  <si>
    <t>雨水管道基底</t>
  </si>
  <si>
    <t>暂估</t>
  </si>
  <si>
    <t>各类井</t>
  </si>
  <si>
    <t>井基础</t>
  </si>
  <si>
    <t>暂估354个</t>
  </si>
  <si>
    <t>暂估8000根</t>
  </si>
  <si>
    <t>污水管道</t>
  </si>
  <si>
    <r>
      <rPr>
        <sz val="11"/>
        <rFont val="宋体"/>
        <charset val="134"/>
      </rPr>
      <t>暂估</t>
    </r>
    <r>
      <rPr>
        <sz val="11"/>
        <rFont val="Times New Roman"/>
        <charset val="134"/>
      </rPr>
      <t>6372</t>
    </r>
    <r>
      <rPr>
        <sz val="11"/>
        <rFont val="宋体"/>
        <charset val="134"/>
      </rPr>
      <t>m</t>
    </r>
  </si>
  <si>
    <r>
      <rPr>
        <sz val="11"/>
        <rFont val="宋体"/>
        <charset val="134"/>
      </rPr>
      <t>不少于总桩数的</t>
    </r>
    <r>
      <rPr>
        <sz val="11"/>
        <rFont val="Times New Roman"/>
        <charset val="134"/>
      </rPr>
      <t xml:space="preserve"> 1%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且不得少于</t>
    </r>
    <r>
      <rPr>
        <sz val="11"/>
        <rFont val="Times New Roman"/>
        <charset val="134"/>
      </rPr>
      <t xml:space="preserve"> 6</t>
    </r>
    <r>
      <rPr>
        <sz val="11"/>
        <rFont val="宋体"/>
        <charset val="134"/>
      </rPr>
      <t>根。</t>
    </r>
  </si>
  <si>
    <t>暂估283个</t>
  </si>
  <si>
    <t>暂估2000个</t>
  </si>
  <si>
    <t>五</t>
  </si>
  <si>
    <t>电力管沟工程部分地基基础抽测</t>
  </si>
  <si>
    <t>电力管沟工程</t>
  </si>
  <si>
    <t>各类井、口</t>
  </si>
  <si>
    <t>暂估243座</t>
  </si>
  <si>
    <t>地基</t>
  </si>
  <si>
    <t>通信埋管工程部分地基基础抽测</t>
  </si>
  <si>
    <t>通信埋管工程</t>
  </si>
  <si>
    <t>六</t>
  </si>
  <si>
    <t>桥涵工程</t>
  </si>
  <si>
    <t>钻孔灌注桩</t>
  </si>
  <si>
    <t>新建桥梁</t>
  </si>
  <si>
    <t>暂估148根</t>
  </si>
  <si>
    <t>超声波</t>
  </si>
  <si>
    <r>
      <rPr>
        <sz val="11"/>
        <rFont val="宋体"/>
        <charset val="134"/>
      </rPr>
      <t>桩径1</t>
    </r>
    <r>
      <rPr>
        <sz val="11"/>
        <rFont val="宋体"/>
        <charset val="134"/>
      </rPr>
      <t>.2m</t>
    </r>
  </si>
  <si>
    <t>P3-1.12.1</t>
  </si>
  <si>
    <r>
      <rPr>
        <sz val="11"/>
        <rFont val="宋体"/>
        <charset val="134"/>
      </rPr>
      <t>桩径1.</t>
    </r>
    <r>
      <rPr>
        <sz val="11"/>
        <rFont val="宋体"/>
        <charset val="134"/>
      </rPr>
      <t>5</t>
    </r>
    <r>
      <rPr>
        <sz val="11"/>
        <rFont val="宋体"/>
        <charset val="134"/>
      </rPr>
      <t>m</t>
    </r>
  </si>
  <si>
    <t>桩径1.8m</t>
  </si>
  <si>
    <t>低应变</t>
  </si>
  <si>
    <t>每桩检测</t>
  </si>
  <si>
    <t>P3-1.11.1（灌注桩）</t>
  </si>
  <si>
    <r>
      <rPr>
        <sz val="11"/>
        <rFont val="宋体"/>
        <charset val="134"/>
      </rPr>
      <t>P4-1.13</t>
    </r>
    <r>
      <rPr>
        <sz val="11"/>
        <rFont val="宋体"/>
        <charset val="134"/>
      </rPr>
      <t>.1</t>
    </r>
    <r>
      <rPr>
        <sz val="11"/>
        <rFont val="宋体"/>
        <charset val="134"/>
      </rPr>
      <t>(孔径：91mm)</t>
    </r>
  </si>
  <si>
    <t>七</t>
  </si>
  <si>
    <t>地基检测费用合计</t>
  </si>
  <si>
    <t>翠微道（和清路至和济路）道路工程-现场检测预算</t>
  </si>
  <si>
    <t>名称</t>
  </si>
  <si>
    <t>改性沥青砼</t>
  </si>
  <si>
    <t>芯样厚度</t>
  </si>
  <si>
    <t>m2</t>
  </si>
  <si>
    <r>
      <rPr>
        <sz val="11"/>
        <rFont val="Times New Roman"/>
        <charset val="134"/>
      </rPr>
      <t>CJJ1-2008</t>
    </r>
    <r>
      <rPr>
        <sz val="11"/>
        <rFont val="宋体"/>
        <charset val="134"/>
      </rPr>
      <t>城镇道路工程施工与质量验收规范</t>
    </r>
  </si>
  <si>
    <r>
      <rPr>
        <sz val="11"/>
        <rFont val="宋体"/>
        <charset val="134"/>
      </rPr>
      <t>每</t>
    </r>
    <r>
      <rPr>
        <sz val="11"/>
        <rFont val="Times New Roman"/>
        <charset val="134"/>
      </rPr>
      <t>1000m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点，且不少于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点</t>
    </r>
  </si>
  <si>
    <t>P74-10.1.6</t>
  </si>
  <si>
    <t>芯样压实度</t>
  </si>
  <si>
    <t>P74-10.1.4</t>
  </si>
  <si>
    <t>弯沉试验</t>
  </si>
  <si>
    <r>
      <rPr>
        <sz val="11"/>
        <rFont val="宋体"/>
        <charset val="134"/>
      </rPr>
      <t>每车道每</t>
    </r>
    <r>
      <rPr>
        <sz val="11"/>
        <rFont val="Times New Roman"/>
        <charset val="134"/>
      </rPr>
      <t>20m1</t>
    </r>
    <r>
      <rPr>
        <sz val="11"/>
        <rFont val="宋体"/>
        <charset val="134"/>
      </rPr>
      <t>点</t>
    </r>
  </si>
  <si>
    <t>P74-10.1.5</t>
  </si>
  <si>
    <t>摩擦系数</t>
  </si>
  <si>
    <r>
      <rPr>
        <sz val="11"/>
        <rFont val="宋体"/>
        <charset val="134"/>
      </rPr>
      <t>每</t>
    </r>
    <r>
      <rPr>
        <sz val="11"/>
        <rFont val="Times New Roman"/>
        <charset val="134"/>
      </rPr>
      <t>200m</t>
    </r>
    <r>
      <rPr>
        <sz val="11"/>
        <rFont val="宋体"/>
        <charset val="134"/>
      </rPr>
      <t>抽检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点</t>
    </r>
  </si>
  <si>
    <t>P74-10.1.8</t>
  </si>
  <si>
    <t>构造深度</t>
  </si>
  <si>
    <t>P74-10.1.7</t>
  </si>
  <si>
    <t>平整度</t>
  </si>
  <si>
    <r>
      <rPr>
        <sz val="11"/>
        <rFont val="宋体"/>
        <charset val="134"/>
      </rPr>
      <t>每</t>
    </r>
    <r>
      <rPr>
        <sz val="11"/>
        <rFont val="Times New Roman"/>
        <charset val="134"/>
      </rPr>
      <t>20m</t>
    </r>
    <r>
      <rPr>
        <sz val="11"/>
        <rFont val="宋体"/>
        <charset val="134"/>
      </rPr>
      <t>抽检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点</t>
    </r>
  </si>
  <si>
    <t>P74-10.1.3</t>
  </si>
  <si>
    <t>沥青含量</t>
  </si>
  <si>
    <t>每施工班组</t>
  </si>
  <si>
    <t>P79-10.10.7</t>
  </si>
  <si>
    <t>沥青路面芯样马
歇尔试验</t>
  </si>
  <si>
    <t>P79-10.10.5</t>
  </si>
  <si>
    <t>马歇尔密度、沥青用量（油石比）试验及矿料级配检验</t>
  </si>
  <si>
    <t>P79-10.10.3</t>
  </si>
  <si>
    <t>水泥稳定碎石</t>
  </si>
  <si>
    <t>厚度</t>
  </si>
  <si>
    <r>
      <rPr>
        <sz val="11"/>
        <rFont val="宋体"/>
        <charset val="134"/>
      </rPr>
      <t>每层每</t>
    </r>
    <r>
      <rPr>
        <sz val="11"/>
        <rFont val="Times New Roman"/>
        <charset val="134"/>
      </rPr>
      <t>1000m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点，且不少于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点</t>
    </r>
  </si>
  <si>
    <t>压实度</t>
  </si>
  <si>
    <r>
      <rPr>
        <sz val="11"/>
        <rFont val="宋体"/>
        <charset val="134"/>
      </rPr>
      <t>50m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/次</t>
    </r>
  </si>
  <si>
    <t>20cmC35水泥混凝土</t>
  </si>
  <si>
    <r>
      <rPr>
        <sz val="11"/>
        <rFont val="宋体"/>
        <charset val="134"/>
      </rPr>
      <t>100m</t>
    </r>
    <r>
      <rPr>
        <vertAlign val="superscript"/>
        <sz val="11"/>
        <rFont val="宋体"/>
        <charset val="134"/>
      </rPr>
      <t>3</t>
    </r>
  </si>
  <si>
    <r>
      <rPr>
        <sz val="11"/>
        <rFont val="宋体"/>
        <charset val="134"/>
      </rPr>
      <t>1000m</t>
    </r>
    <r>
      <rPr>
        <vertAlign val="superscript"/>
        <sz val="11"/>
        <rFont val="宋体"/>
        <charset val="134"/>
      </rPr>
      <t>2</t>
    </r>
  </si>
  <si>
    <t>透水砖</t>
  </si>
  <si>
    <t>强度</t>
  </si>
  <si>
    <t>2万块一组</t>
  </si>
  <si>
    <t>P80-10.13.3</t>
  </si>
  <si>
    <t>人行道砖</t>
  </si>
  <si>
    <t>土石方</t>
  </si>
  <si>
    <t>m3</t>
  </si>
  <si>
    <r>
      <rPr>
        <sz val="11"/>
        <rFont val="宋体"/>
        <charset val="134"/>
      </rPr>
      <t>2000m</t>
    </r>
    <r>
      <rPr>
        <vertAlign val="superscript"/>
        <sz val="11"/>
        <rFont val="宋体"/>
        <charset val="134"/>
      </rPr>
      <t>2</t>
    </r>
  </si>
  <si>
    <t>特殊路基</t>
  </si>
  <si>
    <t>碎石垫层</t>
  </si>
  <si>
    <r>
      <rPr>
        <sz val="11"/>
        <rFont val="Times New Roman"/>
        <charset val="134"/>
      </rPr>
      <t>1000</t>
    </r>
    <r>
      <rPr>
        <sz val="11"/>
        <rFont val="宋体"/>
        <charset val="134"/>
      </rPr>
      <t>㎡</t>
    </r>
  </si>
  <si>
    <t>C30混凝土桩帽</t>
  </si>
  <si>
    <t>12238m³</t>
  </si>
  <si>
    <t>100 m3</t>
  </si>
  <si>
    <t>回填</t>
  </si>
  <si>
    <t>118606m³</t>
  </si>
  <si>
    <r>
      <rPr>
        <sz val="11"/>
        <rFont val="Times New Roman"/>
        <charset val="134"/>
      </rPr>
      <t>1000m³/</t>
    </r>
    <r>
      <rPr>
        <sz val="11"/>
        <rFont val="宋体"/>
        <charset val="134"/>
      </rPr>
      <t>批次</t>
    </r>
  </si>
  <si>
    <t>160686m2</t>
  </si>
  <si>
    <r>
      <rPr>
        <sz val="11"/>
        <rFont val="Times New Roman"/>
        <charset val="134"/>
      </rPr>
      <t>160063</t>
    </r>
    <r>
      <rPr>
        <sz val="11"/>
        <rFont val="宋体"/>
        <charset val="134"/>
      </rPr>
      <t>㎡</t>
    </r>
  </si>
  <si>
    <t>砼</t>
  </si>
  <si>
    <t>GB/T 50081-2019</t>
  </si>
  <si>
    <t>100m3</t>
  </si>
  <si>
    <r>
      <rPr>
        <sz val="11"/>
        <rFont val="Times New Roman"/>
        <charset val="134"/>
      </rPr>
      <t>HPB400</t>
    </r>
    <r>
      <rPr>
        <sz val="11"/>
        <rFont val="宋体"/>
        <charset val="134"/>
      </rPr>
      <t>普通钢筋</t>
    </r>
  </si>
  <si>
    <t>焊接拉伸</t>
  </si>
  <si>
    <t>CJJ2-2008城市桥梁工程施工与质量验收规范</t>
  </si>
  <si>
    <t>桥面</t>
  </si>
  <si>
    <t>沥青混凝土</t>
  </si>
  <si>
    <t>3439m2</t>
  </si>
  <si>
    <r>
      <rPr>
        <sz val="11"/>
        <rFont val="Times New Roman"/>
        <charset val="134"/>
      </rPr>
      <t>CJJ1-2008</t>
    </r>
    <r>
      <rPr>
        <sz val="11"/>
        <rFont val="宋体"/>
        <charset val="134"/>
      </rPr>
      <t>城镇道路工程施工与质量验收规范，</t>
    </r>
    <r>
      <rPr>
        <sz val="11"/>
        <rFont val="Times New Roman"/>
        <charset val="134"/>
      </rPr>
      <t>8.5</t>
    </r>
  </si>
  <si>
    <t>城镇道路工程施工与质量验收规范      GJJ 1-2008</t>
  </si>
  <si>
    <t>水泥砂浆强度</t>
  </si>
  <si>
    <r>
      <rPr>
        <sz val="11"/>
        <rFont val="Times New Roman"/>
        <charset val="134"/>
      </rPr>
      <t>4.5m</t>
    </r>
    <r>
      <rPr>
        <vertAlign val="superscript"/>
        <sz val="11"/>
        <rFont val="Times New Roman"/>
        <charset val="134"/>
      </rPr>
      <t>2</t>
    </r>
  </si>
  <si>
    <r>
      <rPr>
        <sz val="11"/>
        <rFont val="宋体"/>
        <charset val="134"/>
      </rPr>
      <t>批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次</t>
    </r>
  </si>
  <si>
    <t>填方</t>
  </si>
  <si>
    <t>土</t>
  </si>
  <si>
    <r>
      <rPr>
        <sz val="11"/>
        <rFont val="宋体"/>
        <charset val="134"/>
      </rPr>
      <t>210.7m</t>
    </r>
    <r>
      <rPr>
        <vertAlign val="superscript"/>
        <sz val="11"/>
        <rFont val="宋体"/>
        <charset val="134"/>
      </rPr>
      <t>3</t>
    </r>
  </si>
  <si>
    <t>1000m2</t>
  </si>
  <si>
    <t>水泥稳定集配碎石</t>
  </si>
  <si>
    <t xml:space="preserve">60.5m3
</t>
  </si>
  <si>
    <r>
      <rPr>
        <sz val="11"/>
        <rFont val="Times New Roman"/>
        <charset val="134"/>
      </rPr>
      <t>CJJ1-2008</t>
    </r>
    <r>
      <rPr>
        <sz val="11"/>
        <rFont val="宋体"/>
        <charset val="134"/>
      </rPr>
      <t>城镇道路工程施工与质量验收规范，</t>
    </r>
    <r>
      <rPr>
        <sz val="11"/>
        <rFont val="Times New Roman"/>
        <charset val="134"/>
      </rPr>
      <t>7.8</t>
    </r>
  </si>
  <si>
    <t>七天无侧限抗压强度</t>
  </si>
  <si>
    <r>
      <rPr>
        <sz val="11"/>
        <rFont val="宋体"/>
        <charset val="134"/>
      </rPr>
      <t>每层每</t>
    </r>
    <r>
      <rPr>
        <sz val="11"/>
        <rFont val="Times New Roman"/>
        <charset val="134"/>
      </rPr>
      <t>2000m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组，且不少于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组</t>
    </r>
  </si>
  <si>
    <t>p80-10.11.2按6个一组</t>
  </si>
  <si>
    <t>中粗砂</t>
  </si>
  <si>
    <t>成桥荷载试验</t>
  </si>
  <si>
    <t>桥梁静载试验</t>
  </si>
  <si>
    <r>
      <rPr>
        <sz val="11"/>
        <rFont val="宋体"/>
        <charset val="134"/>
      </rPr>
      <t>《城市桥梁检测技术标准》（</t>
    </r>
    <r>
      <rPr>
        <sz val="11"/>
        <rFont val="Times New Roman"/>
        <charset val="134"/>
      </rPr>
      <t>DBJ/T 15-87-2011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>3.2.6</t>
    </r>
    <r>
      <rPr>
        <sz val="11"/>
        <rFont val="宋体"/>
        <charset val="134"/>
      </rPr>
      <t>条</t>
    </r>
  </si>
  <si>
    <t>全检测</t>
  </si>
  <si>
    <r>
      <rPr>
        <sz val="11"/>
        <color theme="1"/>
        <rFont val="宋体"/>
        <charset val="134"/>
        <scheme val="minor"/>
      </rPr>
      <t>P74-10.3.2，</t>
    </r>
    <r>
      <rPr>
        <sz val="11"/>
        <color theme="1"/>
        <rFont val="宋体"/>
        <charset val="134"/>
        <scheme val="minor"/>
      </rPr>
      <t>1#桥，跨径65+65，双向6车道，2#桥跨径35+60+35，双向6车道，3#桥跨径47+70+40，双向6车道</t>
    </r>
  </si>
  <si>
    <t>桥梁动载试验</t>
  </si>
  <si>
    <r>
      <rPr>
        <sz val="11"/>
        <color theme="1"/>
        <rFont val="宋体"/>
        <charset val="134"/>
        <scheme val="minor"/>
      </rPr>
      <t>P75-10.3.3</t>
    </r>
    <r>
      <rPr>
        <sz val="11"/>
        <color theme="1"/>
        <rFont val="宋体"/>
        <charset val="134"/>
        <scheme val="minor"/>
      </rPr>
      <t>1#</t>
    </r>
    <r>
      <rPr>
        <sz val="11"/>
        <color theme="1"/>
        <rFont val="宋体"/>
        <charset val="134"/>
        <scheme val="minor"/>
      </rPr>
      <t>桥，跨径</t>
    </r>
    <r>
      <rPr>
        <sz val="11"/>
        <color theme="1"/>
        <rFont val="宋体"/>
        <charset val="134"/>
        <scheme val="minor"/>
      </rPr>
      <t>65+65</t>
    </r>
    <r>
      <rPr>
        <sz val="11"/>
        <color theme="1"/>
        <rFont val="宋体"/>
        <charset val="134"/>
        <scheme val="minor"/>
      </rPr>
      <t>，双向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车道，</t>
    </r>
    <r>
      <rPr>
        <sz val="11"/>
        <color theme="1"/>
        <rFont val="宋体"/>
        <charset val="134"/>
        <scheme val="minor"/>
      </rPr>
      <t>2#</t>
    </r>
    <r>
      <rPr>
        <sz val="11"/>
        <color theme="1"/>
        <rFont val="宋体"/>
        <charset val="134"/>
        <scheme val="minor"/>
      </rPr>
      <t>桥跨径</t>
    </r>
    <r>
      <rPr>
        <sz val="11"/>
        <color theme="1"/>
        <rFont val="宋体"/>
        <charset val="134"/>
        <scheme val="minor"/>
      </rPr>
      <t>35+60+35</t>
    </r>
    <r>
      <rPr>
        <sz val="11"/>
        <color theme="1"/>
        <rFont val="宋体"/>
        <charset val="134"/>
        <scheme val="minor"/>
      </rPr>
      <t>，双向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车道，</t>
    </r>
    <r>
      <rPr>
        <sz val="11"/>
        <color theme="1"/>
        <rFont val="宋体"/>
        <charset val="134"/>
        <scheme val="minor"/>
      </rPr>
      <t>3#</t>
    </r>
    <r>
      <rPr>
        <sz val="11"/>
        <color theme="1"/>
        <rFont val="宋体"/>
        <charset val="134"/>
        <scheme val="minor"/>
      </rPr>
      <t>桥跨径</t>
    </r>
    <r>
      <rPr>
        <sz val="11"/>
        <color theme="1"/>
        <rFont val="宋体"/>
        <charset val="134"/>
        <scheme val="minor"/>
      </rPr>
      <t>47+70+40</t>
    </r>
    <r>
      <rPr>
        <sz val="11"/>
        <color theme="1"/>
        <rFont val="宋体"/>
        <charset val="134"/>
        <scheme val="minor"/>
      </rPr>
      <t>，双向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车道</t>
    </r>
  </si>
  <si>
    <t>钢结构焊缝检测</t>
  </si>
  <si>
    <t>超声波检测</t>
  </si>
  <si>
    <t>mm</t>
  </si>
  <si>
    <r>
      <rPr>
        <sz val="11"/>
        <rFont val="宋体"/>
        <charset val="134"/>
      </rPr>
      <t>检测规范：《公路桥涵施工技术规范》</t>
    </r>
    <r>
      <rPr>
        <sz val="11"/>
        <rFont val="Times New Roman"/>
        <charset val="134"/>
      </rPr>
      <t>8.6</t>
    </r>
    <r>
      <rPr>
        <sz val="11"/>
        <rFont val="宋体"/>
        <charset val="134"/>
      </rPr>
      <t>条。检测依据：《焊缝无损检测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超声检测技术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检测等级和评定》</t>
    </r>
    <r>
      <rPr>
        <sz val="11"/>
        <rFont val="Times New Roman"/>
        <charset val="134"/>
      </rPr>
      <t>GB/T 11345-2013</t>
    </r>
  </si>
  <si>
    <r>
      <rPr>
        <sz val="11"/>
        <rFont val="宋体"/>
        <charset val="134"/>
      </rPr>
      <t>一级焊缝</t>
    </r>
    <r>
      <rPr>
        <sz val="11"/>
        <rFont val="Times New Roman"/>
        <charset val="134"/>
      </rPr>
      <t>100%</t>
    </r>
  </si>
  <si>
    <t>P7-2.17.1</t>
  </si>
  <si>
    <t>磁粉检测</t>
  </si>
  <si>
    <r>
      <rPr>
        <sz val="11"/>
        <rFont val="宋体"/>
        <charset val="134"/>
      </rPr>
      <t>检测规范：《公路桥涵施工技术规范》</t>
    </r>
    <r>
      <rPr>
        <sz val="11"/>
        <rFont val="Times New Roman"/>
        <charset val="134"/>
      </rPr>
      <t>8.6</t>
    </r>
    <r>
      <rPr>
        <sz val="11"/>
        <rFont val="宋体"/>
        <charset val="134"/>
      </rPr>
      <t>条。检测依据：《焊缝无损检测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磁粉检测》</t>
    </r>
    <r>
      <rPr>
        <sz val="11"/>
        <rFont val="Times New Roman"/>
        <charset val="134"/>
      </rPr>
      <t xml:space="preserve">GB/T 26951-2011
</t>
    </r>
    <r>
      <rPr>
        <sz val="11"/>
        <rFont val="宋体"/>
        <charset val="134"/>
      </rPr>
      <t>，《焊缝无损检测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磁粉检测验收等级》</t>
    </r>
    <r>
      <rPr>
        <sz val="11"/>
        <rFont val="Times New Roman"/>
        <charset val="134"/>
      </rPr>
      <t>GB/T 26952-2011</t>
    </r>
  </si>
  <si>
    <r>
      <rPr>
        <sz val="11"/>
        <rFont val="宋体"/>
        <charset val="134"/>
      </rPr>
      <t>二级焊缝</t>
    </r>
    <r>
      <rPr>
        <sz val="11"/>
        <rFont val="Times New Roman"/>
        <charset val="134"/>
      </rPr>
      <t>100%</t>
    </r>
  </si>
  <si>
    <t>射线检测</t>
  </si>
  <si>
    <t>片</t>
  </si>
  <si>
    <r>
      <rPr>
        <sz val="11"/>
        <rFont val="宋体"/>
        <charset val="134"/>
      </rPr>
      <t>检测规范：《公路桥涵施工技术规范》</t>
    </r>
    <r>
      <rPr>
        <sz val="11"/>
        <rFont val="Times New Roman"/>
        <charset val="134"/>
      </rPr>
      <t>8.6</t>
    </r>
    <r>
      <rPr>
        <sz val="11"/>
        <rFont val="宋体"/>
        <charset val="134"/>
      </rPr>
      <t>条。检测依据：《金属熔化焊焊接接头射线照相》</t>
    </r>
    <r>
      <rPr>
        <sz val="11"/>
        <rFont val="Times New Roman"/>
        <charset val="134"/>
      </rPr>
      <t>GB/T 3323-2005</t>
    </r>
  </si>
  <si>
    <r>
      <rPr>
        <sz val="11"/>
        <rFont val="宋体"/>
        <charset val="134"/>
      </rPr>
      <t>一级焊缝</t>
    </r>
    <r>
      <rPr>
        <sz val="11"/>
        <rFont val="Times New Roman"/>
        <charset val="134"/>
      </rPr>
      <t>10%</t>
    </r>
    <r>
      <rPr>
        <sz val="11"/>
        <rFont val="宋体"/>
        <charset val="134"/>
      </rPr>
      <t>，每条焊缝不少于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片</t>
    </r>
  </si>
  <si>
    <t>P8-2.17.2</t>
  </si>
  <si>
    <t>车行道边缘线，导向车道</t>
  </si>
  <si>
    <t>标线反光系数</t>
  </si>
  <si>
    <t>3612㎡</t>
  </si>
  <si>
    <t>3处/1000m</t>
  </si>
  <si>
    <r>
      <rPr>
        <sz val="11"/>
        <rFont val="Times New Roman"/>
        <charset val="134"/>
      </rPr>
      <t xml:space="preserve">GB T16311-2009 </t>
    </r>
    <r>
      <rPr>
        <sz val="11"/>
        <rFont val="宋体"/>
        <charset val="134"/>
      </rPr>
      <t>道路交
通标线质量要求和检测方</t>
    </r>
  </si>
  <si>
    <t xml:space="preserve">20次 </t>
  </si>
  <si>
    <t>10.6.3</t>
  </si>
  <si>
    <t>路面数据限速标志</t>
  </si>
  <si>
    <t>反光膜反光系数</t>
  </si>
  <si>
    <t>101个</t>
  </si>
  <si>
    <r>
      <t xml:space="preserve">GB T16311-2009 </t>
    </r>
    <r>
      <rPr>
        <sz val="11"/>
        <rFont val="宋体"/>
        <charset val="134"/>
      </rPr>
      <t>道路交
通标线质量要求和检测方</t>
    </r>
  </si>
  <si>
    <t>5次</t>
  </si>
  <si>
    <t>10.6.2</t>
  </si>
  <si>
    <t>悬臂式标志杆
（L杆）</t>
  </si>
  <si>
    <t>全检</t>
  </si>
  <si>
    <t>100m/组</t>
  </si>
  <si>
    <t>钢筋混凝土箱涵</t>
  </si>
  <si>
    <t>混凝土抗压强度</t>
  </si>
  <si>
    <t>10023
m³</t>
  </si>
  <si>
    <r>
      <rPr>
        <sz val="11"/>
        <rFont val="宋体"/>
        <charset val="134"/>
      </rPr>
      <t>给水排水管道工程施工及验收规范</t>
    </r>
    <r>
      <rPr>
        <sz val="11"/>
        <rFont val="Times New Roman"/>
        <charset val="134"/>
      </rPr>
      <t xml:space="preserve"> GB50268-2008</t>
    </r>
  </si>
  <si>
    <r>
      <rPr>
        <sz val="11"/>
        <rFont val="Times New Roman"/>
        <charset val="134"/>
      </rPr>
      <t>1000m2/</t>
    </r>
    <r>
      <rPr>
        <sz val="11"/>
        <rFont val="宋体"/>
        <charset val="134"/>
      </rPr>
      <t>批次</t>
    </r>
  </si>
  <si>
    <t>52412
m³</t>
  </si>
  <si>
    <t>混凝土管道</t>
  </si>
  <si>
    <t>C15抗压强度</t>
  </si>
  <si>
    <t>4750m
3</t>
  </si>
  <si>
    <t>100m³/批次</t>
  </si>
  <si>
    <t>5540m</t>
  </si>
  <si>
    <t>城镇道路工程施工与质量验收规范      GJJ 1-
2008</t>
  </si>
  <si>
    <t>现场检测费用合计</t>
  </si>
</sst>
</file>

<file path=xl/styles.xml><?xml version="1.0" encoding="utf-8"?>
<styleSheet xmlns="http://schemas.openxmlformats.org/spreadsheetml/2006/main">
  <numFmts count="9">
    <numFmt numFmtId="176" formatCode="0_);[Red]\(0\)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8" formatCode="0.00_);[Red]\(0.00\)"/>
    <numFmt numFmtId="179" formatCode="0_ "/>
    <numFmt numFmtId="180" formatCode="0.0_);[Red]\(0.0\)"/>
  </numFmts>
  <fonts count="55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name val="Times New Roman"/>
      <charset val="134"/>
    </font>
    <font>
      <sz val="11"/>
      <color rgb="FF000000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name val="宋体"/>
      <charset val="134"/>
    </font>
    <font>
      <sz val="7"/>
      <name val="Times New Roman"/>
      <charset val="134"/>
    </font>
    <font>
      <b/>
      <sz val="14"/>
      <name val="宋体"/>
      <charset val="134"/>
    </font>
    <font>
      <sz val="11"/>
      <color indexed="8"/>
      <name val="宋体"/>
      <charset val="134"/>
    </font>
    <font>
      <b/>
      <sz val="14"/>
      <color theme="1"/>
      <name val="仿宋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Tahoma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vertAlign val="superscript"/>
      <sz val="11"/>
      <name val="Times New Roman"/>
      <charset val="134"/>
    </font>
    <font>
      <vertAlign val="superscript"/>
      <sz val="11"/>
      <name val="宋体"/>
      <charset val="134"/>
    </font>
    <font>
      <sz val="7"/>
      <name val="宋体"/>
      <charset val="134"/>
    </font>
    <font>
      <vertAlign val="superscript"/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33" fillId="5" borderId="0" applyNumberFormat="0" applyBorder="0" applyAlignment="0" applyProtection="0">
      <alignment vertical="center"/>
    </xf>
    <xf numFmtId="0" fontId="31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41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0" fillId="16" borderId="18" applyNumberFormat="0" applyAlignment="0" applyProtection="0">
      <alignment vertical="center"/>
    </xf>
    <xf numFmtId="0" fontId="46" fillId="16" borderId="13" applyNumberFormat="0" applyAlignment="0" applyProtection="0">
      <alignment vertical="center"/>
    </xf>
    <xf numFmtId="0" fontId="48" fillId="22" borderId="19" applyNumberFormat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23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1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2" fillId="0" borderId="0"/>
    <xf numFmtId="0" fontId="32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4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17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59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15" applyFont="1" applyFill="1" applyBorder="1" applyAlignment="1">
      <alignment horizontal="center" vertical="center" wrapText="1"/>
    </xf>
    <xf numFmtId="0" fontId="2" fillId="0" borderId="1" xfId="59" applyFont="1" applyFill="1" applyBorder="1" applyAlignment="1">
      <alignment horizontal="center" vertical="center" wrapText="1"/>
    </xf>
    <xf numFmtId="0" fontId="2" fillId="0" borderId="1" xfId="67" applyFont="1" applyFill="1" applyBorder="1" applyAlignment="1">
      <alignment horizontal="center" vertical="center" wrapText="1"/>
    </xf>
    <xf numFmtId="0" fontId="2" fillId="0" borderId="1" xfId="59" applyFont="1" applyFill="1" applyBorder="1" applyAlignment="1" applyProtection="1">
      <alignment horizontal="center" vertical="center" wrapText="1"/>
    </xf>
    <xf numFmtId="0" fontId="2" fillId="0" borderId="1" xfId="70" applyNumberFormat="1" applyFont="1" applyFill="1" applyBorder="1" applyAlignment="1">
      <alignment horizontal="center" vertical="center" wrapText="1"/>
    </xf>
    <xf numFmtId="0" fontId="3" fillId="0" borderId="1" xfId="59" applyFont="1" applyFill="1" applyBorder="1" applyAlignment="1">
      <alignment horizontal="center" vertical="center"/>
    </xf>
    <xf numFmtId="0" fontId="3" fillId="0" borderId="1" xfId="59" applyFont="1" applyFill="1" applyBorder="1" applyAlignment="1">
      <alignment horizontal="center" vertical="center" wrapText="1"/>
    </xf>
    <xf numFmtId="0" fontId="4" fillId="0" borderId="1" xfId="59" applyFont="1" applyFill="1" applyBorder="1" applyAlignment="1">
      <alignment horizontal="center" vertical="center" wrapText="1"/>
    </xf>
    <xf numFmtId="0" fontId="2" fillId="0" borderId="1" xfId="59" applyFont="1" applyFill="1" applyBorder="1" applyAlignment="1">
      <alignment horizontal="center" vertical="center"/>
    </xf>
    <xf numFmtId="0" fontId="2" fillId="0" borderId="1" xfId="59" applyFont="1" applyFill="1" applyBorder="1" applyAlignment="1">
      <alignment horizontal="center" vertical="top" wrapText="1"/>
    </xf>
    <xf numFmtId="0" fontId="4" fillId="0" borderId="1" xfId="59" applyFont="1" applyFill="1" applyBorder="1" applyAlignment="1">
      <alignment horizontal="center" vertical="top" wrapText="1"/>
    </xf>
    <xf numFmtId="0" fontId="5" fillId="0" borderId="1" xfId="59" applyFont="1" applyFill="1" applyBorder="1" applyAlignment="1">
      <alignment horizontal="center" vertical="top" wrapText="1"/>
    </xf>
    <xf numFmtId="1" fontId="5" fillId="0" borderId="1" xfId="59" applyNumberFormat="1" applyFont="1" applyFill="1" applyBorder="1" applyAlignment="1">
      <alignment horizontal="center" vertical="center" shrinkToFit="1"/>
    </xf>
    <xf numFmtId="0" fontId="2" fillId="0" borderId="2" xfId="59" applyFont="1" applyFill="1" applyBorder="1" applyAlignment="1">
      <alignment horizontal="center" vertical="center" wrapText="1"/>
    </xf>
    <xf numFmtId="0" fontId="2" fillId="0" borderId="3" xfId="59" applyFont="1" applyFill="1" applyBorder="1" applyAlignment="1">
      <alignment horizontal="center" vertical="center" wrapText="1"/>
    </xf>
    <xf numFmtId="0" fontId="2" fillId="0" borderId="4" xfId="59" applyFont="1" applyFill="1" applyBorder="1" applyAlignment="1">
      <alignment horizontal="center" vertical="center" wrapText="1"/>
    </xf>
    <xf numFmtId="0" fontId="2" fillId="0" borderId="2" xfId="59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0" fontId="4" fillId="0" borderId="2" xfId="59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4" fillId="0" borderId="2" xfId="59" applyFont="1" applyFill="1" applyBorder="1" applyAlignment="1">
      <alignment horizontal="center" vertical="top" wrapText="1"/>
    </xf>
    <xf numFmtId="0" fontId="0" fillId="0" borderId="0" xfId="0" applyFill="1">
      <alignment vertical="center"/>
    </xf>
    <xf numFmtId="0" fontId="6" fillId="0" borderId="5" xfId="59" applyFont="1" applyFill="1" applyBorder="1" applyAlignment="1" applyProtection="1">
      <alignment horizontal="center" vertical="center" wrapText="1"/>
    </xf>
    <xf numFmtId="0" fontId="7" fillId="0" borderId="5" xfId="59" applyFont="1" applyFill="1" applyBorder="1" applyAlignment="1" applyProtection="1">
      <alignment horizontal="center" vertical="center" wrapText="1"/>
    </xf>
    <xf numFmtId="0" fontId="4" fillId="0" borderId="1" xfId="59" applyFont="1" applyFill="1" applyBorder="1" applyAlignment="1" applyProtection="1">
      <alignment horizontal="center" vertical="center" wrapText="1"/>
    </xf>
    <xf numFmtId="0" fontId="4" fillId="0" borderId="1" xfId="59" applyFont="1" applyFill="1" applyBorder="1" applyAlignment="1" applyProtection="1">
      <alignment vertical="center" wrapText="1"/>
    </xf>
    <xf numFmtId="0" fontId="8" fillId="0" borderId="6" xfId="59" applyFont="1" applyFill="1" applyBorder="1" applyAlignment="1" applyProtection="1">
      <alignment horizontal="center" vertical="center" wrapText="1"/>
    </xf>
    <xf numFmtId="0" fontId="8" fillId="0" borderId="1" xfId="59" applyFont="1" applyFill="1" applyBorder="1" applyAlignment="1" applyProtection="1">
      <alignment horizontal="center" vertical="center" wrapText="1"/>
    </xf>
    <xf numFmtId="0" fontId="9" fillId="0" borderId="1" xfId="59" applyFont="1" applyFill="1" applyBorder="1" applyAlignment="1" applyProtection="1">
      <alignment horizontal="center" vertical="center" wrapText="1"/>
    </xf>
    <xf numFmtId="0" fontId="4" fillId="0" borderId="7" xfId="59" applyFont="1" applyFill="1" applyBorder="1" applyAlignment="1" applyProtection="1">
      <alignment horizontal="center" vertical="center" wrapText="1"/>
    </xf>
    <xf numFmtId="0" fontId="4" fillId="0" borderId="8" xfId="59" applyFont="1" applyFill="1" applyBorder="1" applyAlignment="1" applyProtection="1">
      <alignment horizontal="center" vertical="center" wrapText="1"/>
    </xf>
    <xf numFmtId="0" fontId="2" fillId="0" borderId="7" xfId="59" applyFont="1" applyFill="1" applyBorder="1" applyAlignment="1" applyProtection="1">
      <alignment horizontal="center" vertical="center" wrapText="1"/>
    </xf>
    <xf numFmtId="0" fontId="10" fillId="0" borderId="1" xfId="59" applyFont="1" applyFill="1" applyBorder="1" applyAlignment="1" applyProtection="1">
      <alignment horizontal="center" vertical="center" wrapText="1"/>
    </xf>
    <xf numFmtId="0" fontId="2" fillId="0" borderId="8" xfId="59" applyFont="1" applyFill="1" applyBorder="1" applyAlignment="1" applyProtection="1">
      <alignment horizontal="center" vertical="center" wrapText="1"/>
    </xf>
    <xf numFmtId="0" fontId="2" fillId="0" borderId="6" xfId="59" applyFont="1" applyFill="1" applyBorder="1" applyAlignment="1" applyProtection="1">
      <alignment horizontal="center" vertical="center" wrapText="1"/>
    </xf>
    <xf numFmtId="0" fontId="2" fillId="0" borderId="1" xfId="59" applyFont="1" applyFill="1" applyBorder="1" applyAlignment="1" applyProtection="1">
      <alignment vertical="center" wrapText="1"/>
    </xf>
    <xf numFmtId="0" fontId="4" fillId="0" borderId="6" xfId="59" applyFont="1" applyFill="1" applyBorder="1" applyAlignment="1" applyProtection="1">
      <alignment horizontal="center" vertical="center" wrapText="1"/>
    </xf>
    <xf numFmtId="0" fontId="8" fillId="0" borderId="9" xfId="59" applyFont="1" applyFill="1" applyBorder="1" applyAlignment="1" applyProtection="1">
      <alignment horizontal="center" vertical="center" wrapText="1"/>
    </xf>
    <xf numFmtId="0" fontId="8" fillId="0" borderId="10" xfId="59" applyFont="1" applyFill="1" applyBorder="1" applyAlignment="1" applyProtection="1">
      <alignment horizontal="center" vertical="center" wrapText="1"/>
    </xf>
    <xf numFmtId="0" fontId="8" fillId="0" borderId="2" xfId="59" applyFont="1" applyFill="1" applyBorder="1" applyAlignment="1" applyProtection="1">
      <alignment horizontal="center" vertical="center" wrapText="1"/>
    </xf>
    <xf numFmtId="0" fontId="9" fillId="0" borderId="3" xfId="59" applyFont="1" applyFill="1" applyBorder="1" applyAlignment="1" applyProtection="1">
      <alignment horizontal="center" vertical="center" wrapText="1"/>
    </xf>
    <xf numFmtId="0" fontId="9" fillId="0" borderId="4" xfId="59" applyFont="1" applyFill="1" applyBorder="1" applyAlignment="1" applyProtection="1">
      <alignment horizontal="center" vertical="center" wrapText="1"/>
    </xf>
    <xf numFmtId="0" fontId="9" fillId="0" borderId="1" xfId="59" applyFont="1" applyFill="1" applyBorder="1" applyAlignment="1" applyProtection="1">
      <alignment vertical="center" wrapText="1"/>
    </xf>
    <xf numFmtId="0" fontId="11" fillId="0" borderId="0" xfId="59" applyFont="1" applyFill="1" applyAlignment="1" applyProtection="1">
      <alignment vertical="top" wrapText="1"/>
    </xf>
    <xf numFmtId="0" fontId="12" fillId="0" borderId="0" xfId="59" applyFill="1">
      <alignment vertical="center"/>
    </xf>
    <xf numFmtId="0" fontId="10" fillId="0" borderId="0" xfId="59" applyFont="1" applyFill="1" applyAlignment="1" applyProtection="1">
      <alignment vertical="center"/>
    </xf>
    <xf numFmtId="0" fontId="13" fillId="0" borderId="0" xfId="59" applyFont="1" applyFill="1" applyAlignment="1" applyProtection="1">
      <alignment vertical="center"/>
    </xf>
    <xf numFmtId="178" fontId="2" fillId="0" borderId="1" xfId="59" applyNumberFormat="1" applyFont="1" applyFill="1" applyBorder="1" applyAlignment="1" applyProtection="1">
      <alignment horizontal="center" vertical="center" wrapText="1"/>
    </xf>
    <xf numFmtId="0" fontId="13" fillId="0" borderId="0" xfId="59" applyFont="1" applyFill="1" applyAlignment="1" applyProtection="1">
      <alignment horizontal="center" vertical="center" wrapText="1"/>
    </xf>
    <xf numFmtId="177" fontId="4" fillId="0" borderId="1" xfId="59" applyNumberFormat="1" applyFont="1" applyFill="1" applyBorder="1" applyAlignment="1" applyProtection="1">
      <alignment horizontal="center" vertical="center" wrapText="1"/>
    </xf>
    <xf numFmtId="178" fontId="4" fillId="0" borderId="1" xfId="59" applyNumberFormat="1" applyFont="1" applyFill="1" applyBorder="1" applyAlignment="1" applyProtection="1">
      <alignment horizontal="center" vertical="center" wrapText="1"/>
    </xf>
    <xf numFmtId="0" fontId="10" fillId="0" borderId="0" xfId="59" applyFont="1" applyFill="1" applyAlignment="1" applyProtection="1">
      <alignment horizontal="center" vertical="center"/>
    </xf>
    <xf numFmtId="178" fontId="9" fillId="0" borderId="1" xfId="59" applyNumberFormat="1" applyFont="1" applyFill="1" applyBorder="1" applyAlignment="1" applyProtection="1">
      <alignment horizontal="center" vertical="center" wrapText="1"/>
    </xf>
    <xf numFmtId="0" fontId="10" fillId="0" borderId="0" xfId="59" applyFont="1" applyFill="1" applyAlignment="1" applyProtection="1">
      <alignment horizontal="center" vertical="center" wrapText="1"/>
    </xf>
    <xf numFmtId="0" fontId="10" fillId="0" borderId="1" xfId="59" applyFont="1" applyFill="1" applyBorder="1" applyAlignment="1" applyProtection="1">
      <alignment horizontal="left" vertical="center" wrapText="1"/>
    </xf>
    <xf numFmtId="179" fontId="4" fillId="0" borderId="1" xfId="59" applyNumberFormat="1" applyFont="1" applyFill="1" applyBorder="1" applyAlignment="1" applyProtection="1">
      <alignment horizontal="center" vertical="center" wrapText="1"/>
    </xf>
    <xf numFmtId="178" fontId="2" fillId="0" borderId="10" xfId="59" applyNumberFormat="1" applyFont="1" applyFill="1" applyBorder="1" applyAlignment="1" applyProtection="1">
      <alignment horizontal="center" vertical="center" wrapText="1"/>
    </xf>
    <xf numFmtId="177" fontId="2" fillId="0" borderId="1" xfId="59" applyNumberFormat="1" applyFont="1" applyFill="1" applyBorder="1" applyAlignment="1" applyProtection="1">
      <alignment horizontal="center" vertical="center" wrapText="1"/>
    </xf>
    <xf numFmtId="0" fontId="4" fillId="0" borderId="7" xfId="59" applyFont="1" applyFill="1" applyBorder="1" applyAlignment="1">
      <alignment horizontal="center" vertical="center" wrapText="1"/>
    </xf>
    <xf numFmtId="0" fontId="4" fillId="0" borderId="8" xfId="59" applyFont="1" applyFill="1" applyBorder="1" applyAlignment="1">
      <alignment horizontal="center" vertical="center" wrapText="1"/>
    </xf>
    <xf numFmtId="0" fontId="4" fillId="0" borderId="6" xfId="59" applyFont="1" applyFill="1" applyBorder="1" applyAlignment="1">
      <alignment horizontal="center" vertical="center" wrapText="1"/>
    </xf>
    <xf numFmtId="0" fontId="9" fillId="0" borderId="1" xfId="59" applyFont="1" applyFill="1" applyBorder="1" applyAlignment="1" applyProtection="1">
      <alignment horizontal="left" vertical="center" wrapText="1"/>
    </xf>
    <xf numFmtId="0" fontId="10" fillId="0" borderId="0" xfId="59" applyFont="1" applyFill="1" applyAlignment="1" applyProtection="1">
      <alignment vertical="center" wrapText="1"/>
    </xf>
    <xf numFmtId="0" fontId="14" fillId="0" borderId="0" xfId="0" applyFont="1" applyAlignment="1">
      <alignment horizontal="center" vertical="center"/>
    </xf>
    <xf numFmtId="0" fontId="6" fillId="0" borderId="0" xfId="59" applyFont="1" applyFill="1" applyAlignment="1">
      <alignment horizontal="center" vertical="center"/>
    </xf>
    <xf numFmtId="0" fontId="10" fillId="0" borderId="1" xfId="59" applyFont="1" applyFill="1" applyBorder="1" applyAlignment="1">
      <alignment horizontal="center" vertical="center" wrapText="1"/>
    </xf>
    <xf numFmtId="0" fontId="10" fillId="0" borderId="7" xfId="59" applyFont="1" applyFill="1" applyBorder="1" applyAlignment="1">
      <alignment horizontal="center" vertical="center" wrapText="1"/>
    </xf>
    <xf numFmtId="0" fontId="15" fillId="0" borderId="7" xfId="59" applyFont="1" applyFill="1" applyBorder="1" applyAlignment="1">
      <alignment horizontal="center" vertical="center"/>
    </xf>
    <xf numFmtId="0" fontId="10" fillId="0" borderId="6" xfId="59" applyFont="1" applyFill="1" applyBorder="1" applyAlignment="1">
      <alignment horizontal="center" vertical="center" wrapText="1"/>
    </xf>
    <xf numFmtId="0" fontId="15" fillId="0" borderId="6" xfId="59" applyFont="1" applyFill="1" applyBorder="1" applyAlignment="1">
      <alignment horizontal="center" vertical="center"/>
    </xf>
    <xf numFmtId="0" fontId="13" fillId="0" borderId="1" xfId="59" applyFont="1" applyFill="1" applyBorder="1" applyAlignment="1">
      <alignment horizontal="center" vertical="center"/>
    </xf>
    <xf numFmtId="0" fontId="13" fillId="0" borderId="1" xfId="59" applyFont="1" applyFill="1" applyBorder="1" applyAlignment="1">
      <alignment horizontal="center" vertical="center" wrapText="1"/>
    </xf>
    <xf numFmtId="0" fontId="15" fillId="0" borderId="1" xfId="59" applyFont="1" applyFill="1" applyBorder="1" applyAlignment="1">
      <alignment horizontal="center" vertical="center"/>
    </xf>
    <xf numFmtId="0" fontId="10" fillId="0" borderId="1" xfId="59" applyFont="1" applyFill="1" applyBorder="1" applyAlignment="1">
      <alignment horizontal="center" vertical="center"/>
    </xf>
    <xf numFmtId="0" fontId="16" fillId="0" borderId="7" xfId="59" applyFont="1" applyFill="1" applyBorder="1" applyAlignment="1">
      <alignment horizontal="center" vertical="center" wrapText="1"/>
    </xf>
    <xf numFmtId="0" fontId="16" fillId="0" borderId="1" xfId="59" applyFont="1" applyFill="1" applyBorder="1" applyAlignment="1">
      <alignment horizontal="center" vertical="center" wrapText="1"/>
    </xf>
    <xf numFmtId="0" fontId="17" fillId="0" borderId="7" xfId="59" applyFont="1" applyFill="1" applyBorder="1" applyAlignment="1">
      <alignment horizontal="center" vertical="center" wrapText="1"/>
    </xf>
    <xf numFmtId="0" fontId="16" fillId="0" borderId="8" xfId="59" applyFont="1" applyFill="1" applyBorder="1" applyAlignment="1">
      <alignment horizontal="center" vertical="center" wrapText="1"/>
    </xf>
    <xf numFmtId="0" fontId="17" fillId="0" borderId="8" xfId="59" applyFont="1" applyFill="1" applyBorder="1" applyAlignment="1">
      <alignment horizontal="center" vertical="center" wrapText="1"/>
    </xf>
    <xf numFmtId="0" fontId="16" fillId="0" borderId="6" xfId="59" applyFont="1" applyFill="1" applyBorder="1" applyAlignment="1">
      <alignment horizontal="center" vertical="center" wrapText="1"/>
    </xf>
    <xf numFmtId="0" fontId="17" fillId="0" borderId="6" xfId="59" applyFont="1" applyFill="1" applyBorder="1" applyAlignment="1">
      <alignment horizontal="center" vertical="center" wrapText="1"/>
    </xf>
    <xf numFmtId="0" fontId="17" fillId="0" borderId="1" xfId="59" applyFont="1" applyFill="1" applyBorder="1" applyAlignment="1">
      <alignment horizontal="center" vertical="center" wrapText="1"/>
    </xf>
    <xf numFmtId="0" fontId="18" fillId="0" borderId="1" xfId="59" applyFont="1" applyFill="1" applyBorder="1" applyAlignment="1">
      <alignment horizontal="center" vertical="center" wrapText="1"/>
    </xf>
    <xf numFmtId="0" fontId="19" fillId="0" borderId="1" xfId="59" applyFont="1" applyFill="1" applyBorder="1" applyAlignment="1">
      <alignment horizontal="center" vertical="center" wrapText="1"/>
    </xf>
    <xf numFmtId="0" fontId="20" fillId="0" borderId="1" xfId="59" applyFont="1" applyFill="1" applyBorder="1" applyAlignment="1">
      <alignment horizontal="center" vertical="center"/>
    </xf>
    <xf numFmtId="0" fontId="20" fillId="0" borderId="2" xfId="59" applyFont="1" applyFill="1" applyBorder="1" applyAlignment="1">
      <alignment horizontal="center" vertical="center"/>
    </xf>
    <xf numFmtId="0" fontId="20" fillId="0" borderId="3" xfId="59" applyFont="1" applyFill="1" applyBorder="1" applyAlignment="1">
      <alignment horizontal="center" vertical="center"/>
    </xf>
    <xf numFmtId="0" fontId="20" fillId="0" borderId="4" xfId="59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177" fontId="22" fillId="0" borderId="1" xfId="0" applyNumberFormat="1" applyFont="1" applyBorder="1" applyAlignment="1">
      <alignment horizontal="center" vertical="center"/>
    </xf>
    <xf numFmtId="177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0" fillId="0" borderId="8" xfId="59" applyFont="1" applyFill="1" applyBorder="1" applyAlignment="1">
      <alignment horizontal="center" vertical="center" wrapText="1"/>
    </xf>
    <xf numFmtId="177" fontId="21" fillId="0" borderId="1" xfId="59" applyNumberFormat="1" applyFont="1" applyFill="1" applyBorder="1" applyAlignment="1">
      <alignment horizontal="center" vertical="center"/>
    </xf>
    <xf numFmtId="177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177" fontId="22" fillId="0" borderId="1" xfId="59" applyNumberFormat="1" applyFont="1" applyFill="1" applyBorder="1" applyAlignment="1">
      <alignment horizontal="center" vertical="center"/>
    </xf>
    <xf numFmtId="0" fontId="6" fillId="0" borderId="0" xfId="66" applyFont="1" applyFill="1" applyAlignment="1">
      <alignment horizontal="center" vertical="center"/>
    </xf>
    <xf numFmtId="0" fontId="6" fillId="0" borderId="5" xfId="66" applyFont="1" applyFill="1" applyBorder="1" applyAlignment="1">
      <alignment horizontal="center" vertical="center"/>
    </xf>
    <xf numFmtId="0" fontId="2" fillId="0" borderId="1" xfId="66" applyFont="1" applyFill="1" applyBorder="1" applyAlignment="1">
      <alignment horizontal="center" vertical="center" wrapText="1"/>
    </xf>
    <xf numFmtId="0" fontId="8" fillId="0" borderId="1" xfId="66" applyFont="1" applyFill="1" applyBorder="1" applyAlignment="1">
      <alignment horizontal="center" vertical="center"/>
    </xf>
    <xf numFmtId="0" fontId="8" fillId="0" borderId="2" xfId="66" applyFont="1" applyFill="1" applyBorder="1" applyAlignment="1">
      <alignment horizontal="center" vertical="center"/>
    </xf>
    <xf numFmtId="0" fontId="8" fillId="0" borderId="4" xfId="66" applyFont="1" applyFill="1" applyBorder="1" applyAlignment="1">
      <alignment horizontal="center" vertical="center"/>
    </xf>
    <xf numFmtId="0" fontId="8" fillId="0" borderId="1" xfId="66" applyFont="1" applyFill="1" applyBorder="1" applyAlignment="1">
      <alignment horizontal="center" vertical="center" wrapText="1"/>
    </xf>
    <xf numFmtId="0" fontId="2" fillId="0" borderId="1" xfId="66" applyFont="1" applyFill="1" applyBorder="1" applyAlignment="1">
      <alignment horizontal="center" vertical="center"/>
    </xf>
    <xf numFmtId="0" fontId="2" fillId="0" borderId="2" xfId="66" applyFont="1" applyFill="1" applyBorder="1" applyAlignment="1">
      <alignment horizontal="center" vertical="center" wrapText="1"/>
    </xf>
    <xf numFmtId="0" fontId="3" fillId="0" borderId="1" xfId="66" applyFont="1" applyFill="1" applyBorder="1" applyAlignment="1">
      <alignment horizontal="center" vertical="center" wrapText="1"/>
    </xf>
    <xf numFmtId="0" fontId="23" fillId="0" borderId="1" xfId="66" applyFont="1" applyFill="1" applyBorder="1" applyAlignment="1">
      <alignment horizontal="center" vertical="center"/>
    </xf>
    <xf numFmtId="0" fontId="23" fillId="0" borderId="2" xfId="66" applyFont="1" applyFill="1" applyBorder="1" applyAlignment="1">
      <alignment horizontal="center" vertical="center"/>
    </xf>
    <xf numFmtId="0" fontId="23" fillId="0" borderId="3" xfId="66" applyFont="1" applyFill="1" applyBorder="1" applyAlignment="1">
      <alignment horizontal="center" vertical="center"/>
    </xf>
    <xf numFmtId="0" fontId="23" fillId="0" borderId="4" xfId="66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24" fillId="0" borderId="1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6" fillId="0" borderId="1" xfId="62" applyFont="1" applyFill="1" applyBorder="1" applyAlignment="1" applyProtection="1">
      <alignment horizontal="center" vertical="center" wrapText="1"/>
    </xf>
    <xf numFmtId="0" fontId="10" fillId="0" borderId="1" xfId="62" applyFont="1" applyFill="1" applyBorder="1" applyAlignment="1" applyProtection="1">
      <alignment horizontal="center" vertical="center" wrapText="1"/>
    </xf>
    <xf numFmtId="176" fontId="26" fillId="0" borderId="1" xfId="62" applyNumberFormat="1" applyFont="1" applyFill="1" applyBorder="1" applyAlignment="1" applyProtection="1">
      <alignment horizontal="center" vertical="center" wrapText="1"/>
    </xf>
    <xf numFmtId="0" fontId="26" fillId="0" borderId="1" xfId="69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 shrinkToFit="1"/>
    </xf>
    <xf numFmtId="0" fontId="26" fillId="0" borderId="1" xfId="15" applyFont="1" applyFill="1" applyBorder="1" applyAlignment="1" applyProtection="1">
      <alignment horizontal="center" vertical="center" wrapText="1"/>
    </xf>
    <xf numFmtId="0" fontId="26" fillId="0" borderId="1" xfId="58" applyFont="1" applyFill="1" applyBorder="1" applyAlignment="1" applyProtection="1">
      <alignment horizontal="center" vertical="center" wrapText="1"/>
    </xf>
    <xf numFmtId="0" fontId="10" fillId="0" borderId="1" xfId="58" applyFont="1" applyFill="1" applyBorder="1" applyAlignment="1" applyProtection="1">
      <alignment horizontal="center" vertical="center" wrapText="1"/>
    </xf>
    <xf numFmtId="0" fontId="26" fillId="0" borderId="1" xfId="68" applyFont="1" applyFill="1" applyBorder="1" applyAlignment="1" applyProtection="1">
      <alignment horizontal="center" vertical="center" wrapText="1"/>
    </xf>
    <xf numFmtId="180" fontId="10" fillId="0" borderId="7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62" applyFont="1" applyFill="1" applyBorder="1" applyAlignment="1" applyProtection="1">
      <alignment vertical="center" wrapText="1"/>
    </xf>
    <xf numFmtId="0" fontId="26" fillId="0" borderId="1" xfId="0" applyFont="1" applyFill="1" applyBorder="1" applyAlignment="1">
      <alignment horizontal="center" vertical="center"/>
    </xf>
    <xf numFmtId="176" fontId="26" fillId="0" borderId="1" xfId="68" applyNumberFormat="1" applyFont="1" applyFill="1" applyBorder="1" applyAlignment="1" applyProtection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1" xfId="67" applyFont="1" applyFill="1" applyBorder="1" applyAlignment="1">
      <alignment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0" fontId="26" fillId="0" borderId="1" xfId="51" applyFont="1" applyFill="1" applyBorder="1" applyAlignment="1">
      <alignment horizontal="center" vertical="center" wrapText="1"/>
    </xf>
    <xf numFmtId="180" fontId="2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9" fontId="26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/>
    </xf>
    <xf numFmtId="179" fontId="26" fillId="0" borderId="1" xfId="58" applyNumberFormat="1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1" xfId="67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 wrapText="1"/>
    </xf>
    <xf numFmtId="180" fontId="26" fillId="0" borderId="7" xfId="0" applyNumberFormat="1" applyFont="1" applyFill="1" applyBorder="1" applyAlignment="1">
      <alignment horizontal="center" vertical="center" wrapText="1"/>
    </xf>
    <xf numFmtId="180" fontId="26" fillId="0" borderId="8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7" fillId="0" borderId="1" xfId="62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28" fillId="0" borderId="11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9" fillId="0" borderId="1" xfId="61" applyFont="1" applyFill="1" applyBorder="1" applyAlignment="1">
      <alignment horizontal="center" vertical="center"/>
    </xf>
    <xf numFmtId="177" fontId="29" fillId="0" borderId="1" xfId="6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77" fontId="0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horizontal="justify" vertical="center"/>
    </xf>
  </cellXfs>
  <cellStyles count="71">
    <cellStyle name="常规" xfId="0" builtinId="0"/>
    <cellStyle name="货币[0]" xfId="1" builtinId="7"/>
    <cellStyle name="常规 59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59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常规_K51+100~K54+900" xfId="51"/>
    <cellStyle name="强调文字颜色 6" xfId="52" builtinId="49"/>
    <cellStyle name="常规 10" xfId="53"/>
    <cellStyle name="40% - 强调文字颜色 6" xfId="54" builtinId="51"/>
    <cellStyle name="常规 10 2" xfId="55"/>
    <cellStyle name="60% - 强调文字颜色 6" xfId="56" builtinId="52"/>
    <cellStyle name="Normal" xfId="57"/>
    <cellStyle name="常规 2" xfId="58"/>
    <cellStyle name="常规 2 3 2 2 2 2" xfId="59"/>
    <cellStyle name="常规 3" xfId="60"/>
    <cellStyle name="常规 4" xfId="61"/>
    <cellStyle name="常规 4 2" xfId="62"/>
    <cellStyle name="常规 4 3" xfId="63"/>
    <cellStyle name="常规 5" xfId="64"/>
    <cellStyle name="常规 7" xfId="65"/>
    <cellStyle name="常规 8" xfId="66"/>
    <cellStyle name="常规_Sheet1" xfId="67"/>
    <cellStyle name="常规_Sheet1 2" xfId="68"/>
    <cellStyle name="常规_Sheet1_万新大道检测最终版 2" xfId="69"/>
    <cellStyle name="常规_现场检测_1" xfId="7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552450</xdr:colOff>
          <xdr:row>32</xdr:row>
          <xdr:rowOff>76200</xdr:rowOff>
        </xdr:from>
        <xdr:to>
          <xdr:col>7</xdr:col>
          <xdr:colOff>552450</xdr:colOff>
          <xdr:row>39</xdr:row>
          <xdr:rowOff>209550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5868035" y="18006060"/>
              <a:ext cx="0" cy="43497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304800</xdr:colOff>
      <xdr:row>28</xdr:row>
      <xdr:rowOff>104775</xdr:rowOff>
    </xdr:from>
    <xdr:to>
      <xdr:col>20</xdr:col>
      <xdr:colOff>457200</xdr:colOff>
      <xdr:row>32</xdr:row>
      <xdr:rowOff>171450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0457180" y="32995870"/>
          <a:ext cx="4953000" cy="1388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B2" sqref="B2"/>
    </sheetView>
  </sheetViews>
  <sheetFormatPr defaultColWidth="9" defaultRowHeight="13.5" outlineLevelCol="3"/>
  <cols>
    <col min="1" max="1" width="10.75" style="170" customWidth="1"/>
    <col min="2" max="2" width="34.25" style="170" customWidth="1"/>
    <col min="3" max="3" width="25.25" style="170" customWidth="1"/>
    <col min="4" max="16384" width="9" style="170"/>
  </cols>
  <sheetData>
    <row r="1" ht="48.95" customHeight="1" spans="1:3">
      <c r="A1" s="171" t="s">
        <v>0</v>
      </c>
      <c r="B1" s="172"/>
      <c r="C1" s="173"/>
    </row>
    <row r="2" ht="48.95" customHeight="1" spans="1:3">
      <c r="A2" s="152" t="s">
        <v>1</v>
      </c>
      <c r="B2" s="152" t="s">
        <v>2</v>
      </c>
      <c r="C2" s="152" t="s">
        <v>3</v>
      </c>
    </row>
    <row r="3" ht="35.1" customHeight="1" spans="1:3">
      <c r="A3" s="152">
        <v>1</v>
      </c>
      <c r="B3" s="174" t="s">
        <v>4</v>
      </c>
      <c r="C3" s="175">
        <f>材料!K124</f>
        <v>1136630</v>
      </c>
    </row>
    <row r="4" ht="48.95" customHeight="1" spans="1:3">
      <c r="A4" s="152">
        <v>2</v>
      </c>
      <c r="B4" s="174" t="s">
        <v>5</v>
      </c>
      <c r="C4" s="175">
        <f>基坑监测!I11</f>
        <v>65512</v>
      </c>
    </row>
    <row r="5" ht="39" customHeight="1" spans="1:3">
      <c r="A5" s="152">
        <v>3</v>
      </c>
      <c r="B5" s="174" t="s">
        <v>6</v>
      </c>
      <c r="C5" s="175">
        <f>道路监测!K16</f>
        <v>1452160</v>
      </c>
    </row>
    <row r="6" ht="39" customHeight="1" spans="1:4">
      <c r="A6" s="152">
        <v>4</v>
      </c>
      <c r="B6" s="174" t="s">
        <v>7</v>
      </c>
      <c r="C6" s="175">
        <f>1200000*3</f>
        <v>3600000</v>
      </c>
      <c r="D6" s="176"/>
    </row>
    <row r="7" ht="39" customHeight="1" spans="1:3">
      <c r="A7" s="152">
        <v>5</v>
      </c>
      <c r="B7" s="174" t="s">
        <v>8</v>
      </c>
      <c r="C7" s="175">
        <f>地基检测!L35</f>
        <v>10613826</v>
      </c>
    </row>
    <row r="8" ht="39" customHeight="1" spans="1:3">
      <c r="A8" s="152">
        <v>6</v>
      </c>
      <c r="B8" s="174" t="s">
        <v>9</v>
      </c>
      <c r="C8" s="175">
        <f>现场检测!M63</f>
        <v>8890369.7</v>
      </c>
    </row>
    <row r="9" ht="38.1" customHeight="1" spans="1:3">
      <c r="A9" s="152">
        <v>7</v>
      </c>
      <c r="B9" s="174" t="s">
        <v>10</v>
      </c>
      <c r="C9" s="175">
        <f>SUM(C3:C8)</f>
        <v>25758497.7</v>
      </c>
    </row>
    <row r="11" spans="3:3">
      <c r="C11" s="177"/>
    </row>
    <row r="12" ht="18.75" spans="3:3">
      <c r="C12" s="178"/>
    </row>
  </sheetData>
  <mergeCells count="1">
    <mergeCell ref="A1:C1"/>
  </mergeCells>
  <printOptions horizontalCentered="1"/>
  <pageMargins left="0.751388888888889" right="0.751388888888889" top="1" bottom="1" header="0.5" footer="0.5"/>
  <pageSetup paperSize="1" scale="12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5"/>
  <sheetViews>
    <sheetView tabSelected="1" zoomScale="130" zoomScaleNormal="130" workbookViewId="0">
      <pane xSplit="8" ySplit="2" topLeftCell="I90" activePane="bottomRight" state="frozen"/>
      <selection/>
      <selection pane="topRight"/>
      <selection pane="bottomLeft"/>
      <selection pane="bottomRight" activeCell="B94" sqref="$A94:$XFD97"/>
    </sheetView>
  </sheetViews>
  <sheetFormatPr defaultColWidth="9" defaultRowHeight="14.25"/>
  <cols>
    <col min="1" max="2" width="9" style="126"/>
    <col min="3" max="4" width="10.5" style="126" customWidth="1"/>
    <col min="5" max="5" width="10.7583333333333" style="126" customWidth="1"/>
    <col min="6" max="6" width="8.625" style="128" customWidth="1"/>
    <col min="7" max="7" width="11.375" style="126" customWidth="1"/>
    <col min="8" max="8" width="15.625" style="126" customWidth="1"/>
    <col min="9" max="11" width="9" style="126"/>
    <col min="12" max="12" width="11.7583333333333" style="126" customWidth="1"/>
    <col min="13" max="16384" width="9" style="126"/>
  </cols>
  <sheetData>
    <row r="1" ht="26.1" customHeight="1" spans="1:13">
      <c r="A1" s="129" t="s">
        <v>11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ht="20.25" spans="1:13">
      <c r="A2" s="130" t="s">
        <v>12</v>
      </c>
      <c r="B2" s="130" t="s">
        <v>13</v>
      </c>
      <c r="C2" s="130" t="s">
        <v>14</v>
      </c>
      <c r="D2" s="130" t="s">
        <v>15</v>
      </c>
      <c r="E2" s="130"/>
      <c r="F2" s="131" t="s">
        <v>16</v>
      </c>
      <c r="G2" s="130" t="s">
        <v>17</v>
      </c>
      <c r="H2" s="130" t="s">
        <v>18</v>
      </c>
      <c r="I2" s="151" t="s">
        <v>19</v>
      </c>
      <c r="J2" s="130" t="s">
        <v>20</v>
      </c>
      <c r="K2" s="130" t="s">
        <v>21</v>
      </c>
      <c r="L2" s="130" t="s">
        <v>22</v>
      </c>
      <c r="M2" s="130" t="s">
        <v>23</v>
      </c>
    </row>
    <row r="3" ht="27" customHeight="1" spans="1:13">
      <c r="A3" s="130" t="s">
        <v>24</v>
      </c>
      <c r="B3" s="132" t="s">
        <v>25</v>
      </c>
      <c r="C3" s="132" t="s">
        <v>26</v>
      </c>
      <c r="D3" s="132" t="s">
        <v>27</v>
      </c>
      <c r="E3" s="132"/>
      <c r="F3" s="133" t="s">
        <v>28</v>
      </c>
      <c r="G3" s="132" t="s">
        <v>29</v>
      </c>
      <c r="H3" s="132" t="s">
        <v>30</v>
      </c>
      <c r="I3" s="132">
        <v>5</v>
      </c>
      <c r="J3" s="132">
        <v>1000</v>
      </c>
      <c r="K3" s="132">
        <f t="shared" ref="K3:K14" si="0">J3*I3</f>
        <v>5000</v>
      </c>
      <c r="L3" s="132" t="s">
        <v>31</v>
      </c>
      <c r="M3" s="152"/>
    </row>
    <row r="4" ht="27" customHeight="1" spans="1:13">
      <c r="A4" s="130"/>
      <c r="B4" s="132"/>
      <c r="C4" s="132" t="s">
        <v>32</v>
      </c>
      <c r="D4" s="132" t="s">
        <v>33</v>
      </c>
      <c r="E4" s="132"/>
      <c r="F4" s="133" t="s">
        <v>28</v>
      </c>
      <c r="G4" s="132"/>
      <c r="H4" s="132"/>
      <c r="I4" s="132">
        <v>2</v>
      </c>
      <c r="J4" s="132">
        <f>(1000+(200*2))</f>
        <v>1400</v>
      </c>
      <c r="K4" s="132">
        <f t="shared" si="0"/>
        <v>2800</v>
      </c>
      <c r="L4" s="132" t="s">
        <v>31</v>
      </c>
      <c r="M4" s="152"/>
    </row>
    <row r="5" ht="25" customHeight="1" spans="1:13">
      <c r="A5" s="130"/>
      <c r="B5" s="132"/>
      <c r="C5" s="132" t="s">
        <v>34</v>
      </c>
      <c r="D5" s="132" t="s">
        <v>35</v>
      </c>
      <c r="E5" s="132"/>
      <c r="F5" s="133" t="s">
        <v>28</v>
      </c>
      <c r="G5" s="132"/>
      <c r="H5" s="132"/>
      <c r="I5" s="132">
        <v>1</v>
      </c>
      <c r="J5" s="132">
        <f>(1000+(200*4*2))</f>
        <v>2600</v>
      </c>
      <c r="K5" s="132">
        <f t="shared" si="0"/>
        <v>2600</v>
      </c>
      <c r="L5" s="132" t="s">
        <v>31</v>
      </c>
      <c r="M5" s="152"/>
    </row>
    <row r="6" ht="52.5" spans="1:13">
      <c r="A6" s="130"/>
      <c r="B6" s="132"/>
      <c r="C6" s="132" t="s">
        <v>36</v>
      </c>
      <c r="D6" s="132" t="s">
        <v>37</v>
      </c>
      <c r="E6" s="132" t="s">
        <v>38</v>
      </c>
      <c r="F6" s="133" t="s">
        <v>39</v>
      </c>
      <c r="G6" s="132" t="s">
        <v>40</v>
      </c>
      <c r="H6" s="132" t="s">
        <v>41</v>
      </c>
      <c r="I6" s="132">
        <v>25</v>
      </c>
      <c r="J6" s="132">
        <v>60</v>
      </c>
      <c r="K6" s="132">
        <f t="shared" si="0"/>
        <v>1500</v>
      </c>
      <c r="L6" s="132" t="s">
        <v>42</v>
      </c>
      <c r="M6" s="152"/>
    </row>
    <row r="7" ht="52.5" spans="1:13">
      <c r="A7" s="130"/>
      <c r="B7" s="132"/>
      <c r="C7" s="132" t="s">
        <v>43</v>
      </c>
      <c r="D7" s="132" t="s">
        <v>44</v>
      </c>
      <c r="E7" s="132"/>
      <c r="F7" s="133" t="s">
        <v>39</v>
      </c>
      <c r="G7" s="132" t="s">
        <v>45</v>
      </c>
      <c r="H7" s="132" t="s">
        <v>46</v>
      </c>
      <c r="I7" s="132">
        <v>8</v>
      </c>
      <c r="J7" s="132">
        <v>3000</v>
      </c>
      <c r="K7" s="132">
        <f t="shared" si="0"/>
        <v>24000</v>
      </c>
      <c r="L7" s="132" t="s">
        <v>47</v>
      </c>
      <c r="M7" s="152"/>
    </row>
    <row r="8" ht="45" customHeight="1" spans="1:13">
      <c r="A8" s="130"/>
      <c r="B8" s="132"/>
      <c r="C8" s="134" t="s">
        <v>48</v>
      </c>
      <c r="D8" s="130" t="s">
        <v>49</v>
      </c>
      <c r="E8" s="134" t="s">
        <v>50</v>
      </c>
      <c r="F8" s="133" t="s">
        <v>39</v>
      </c>
      <c r="G8" s="132" t="s">
        <v>51</v>
      </c>
      <c r="H8" s="132" t="s">
        <v>52</v>
      </c>
      <c r="I8" s="132">
        <v>2</v>
      </c>
      <c r="J8" s="132">
        <f>500+100</f>
        <v>600</v>
      </c>
      <c r="K8" s="132">
        <f t="shared" si="0"/>
        <v>1200</v>
      </c>
      <c r="L8" s="132" t="s">
        <v>53</v>
      </c>
      <c r="M8" s="152"/>
    </row>
    <row r="9" ht="51" customHeight="1" spans="1:13">
      <c r="A9" s="130"/>
      <c r="B9" s="132" t="s">
        <v>54</v>
      </c>
      <c r="C9" s="134" t="s">
        <v>55</v>
      </c>
      <c r="D9" s="134" t="s">
        <v>56</v>
      </c>
      <c r="E9" s="134"/>
      <c r="F9" s="133" t="s">
        <v>39</v>
      </c>
      <c r="G9" s="132" t="s">
        <v>57</v>
      </c>
      <c r="H9" s="132" t="s">
        <v>58</v>
      </c>
      <c r="I9" s="132">
        <v>2</v>
      </c>
      <c r="J9" s="132">
        <v>100</v>
      </c>
      <c r="K9" s="132">
        <f t="shared" si="0"/>
        <v>200</v>
      </c>
      <c r="L9" s="132" t="s">
        <v>59</v>
      </c>
      <c r="M9" s="152"/>
    </row>
    <row r="10" ht="42" spans="1:13">
      <c r="A10" s="130"/>
      <c r="B10" s="132" t="s">
        <v>60</v>
      </c>
      <c r="C10" s="134" t="s">
        <v>55</v>
      </c>
      <c r="D10" s="134" t="s">
        <v>56</v>
      </c>
      <c r="E10" s="134"/>
      <c r="F10" s="133" t="s">
        <v>39</v>
      </c>
      <c r="G10" s="132" t="s">
        <v>61</v>
      </c>
      <c r="H10" s="132" t="s">
        <v>58</v>
      </c>
      <c r="I10" s="132">
        <v>17</v>
      </c>
      <c r="J10" s="132">
        <v>100</v>
      </c>
      <c r="K10" s="132">
        <f t="shared" si="0"/>
        <v>1700</v>
      </c>
      <c r="L10" s="132" t="s">
        <v>62</v>
      </c>
      <c r="M10" s="152"/>
    </row>
    <row r="11" ht="35.1" customHeight="1" spans="1:13">
      <c r="A11" s="130"/>
      <c r="B11" s="132" t="s">
        <v>63</v>
      </c>
      <c r="C11" s="134" t="s">
        <v>64</v>
      </c>
      <c r="D11" s="134" t="s">
        <v>65</v>
      </c>
      <c r="E11" s="134"/>
      <c r="F11" s="133" t="s">
        <v>39</v>
      </c>
      <c r="G11" s="132" t="s">
        <v>66</v>
      </c>
      <c r="H11" s="132" t="s">
        <v>67</v>
      </c>
      <c r="I11" s="132">
        <v>79</v>
      </c>
      <c r="J11" s="132">
        <v>150</v>
      </c>
      <c r="K11" s="132">
        <f t="shared" si="0"/>
        <v>11850</v>
      </c>
      <c r="L11" s="132" t="s">
        <v>68</v>
      </c>
      <c r="M11" s="152"/>
    </row>
    <row r="12" ht="23.1" customHeight="1" spans="1:13">
      <c r="A12" s="130"/>
      <c r="B12" s="132"/>
      <c r="C12" s="134" t="s">
        <v>69</v>
      </c>
      <c r="D12" s="134"/>
      <c r="E12" s="134"/>
      <c r="F12" s="133" t="s">
        <v>39</v>
      </c>
      <c r="G12" s="132"/>
      <c r="H12" s="132"/>
      <c r="I12" s="132">
        <v>79</v>
      </c>
      <c r="J12" s="132">
        <v>50</v>
      </c>
      <c r="K12" s="132">
        <f t="shared" si="0"/>
        <v>3950</v>
      </c>
      <c r="L12" s="132" t="s">
        <v>70</v>
      </c>
      <c r="M12" s="152"/>
    </row>
    <row r="13" ht="21.95" customHeight="1" spans="1:13">
      <c r="A13" s="130"/>
      <c r="B13" s="132"/>
      <c r="C13" s="130" t="s">
        <v>71</v>
      </c>
      <c r="D13" s="134"/>
      <c r="E13" s="134"/>
      <c r="F13" s="133" t="s">
        <v>39</v>
      </c>
      <c r="G13" s="132"/>
      <c r="H13" s="132"/>
      <c r="I13" s="132">
        <v>79</v>
      </c>
      <c r="J13" s="132">
        <v>80</v>
      </c>
      <c r="K13" s="132">
        <f t="shared" si="0"/>
        <v>6320</v>
      </c>
      <c r="L13" s="132" t="s">
        <v>72</v>
      </c>
      <c r="M13" s="152"/>
    </row>
    <row r="14" ht="52.5" spans="1:14">
      <c r="A14" s="130"/>
      <c r="B14" s="135" t="s">
        <v>73</v>
      </c>
      <c r="C14" s="134" t="s">
        <v>74</v>
      </c>
      <c r="D14" s="130" t="s">
        <v>75</v>
      </c>
      <c r="E14" s="134" t="s">
        <v>76</v>
      </c>
      <c r="F14" s="133" t="s">
        <v>39</v>
      </c>
      <c r="G14" s="132" t="s">
        <v>77</v>
      </c>
      <c r="H14" s="132" t="s">
        <v>67</v>
      </c>
      <c r="I14" s="153">
        <v>208</v>
      </c>
      <c r="J14" s="132">
        <v>150</v>
      </c>
      <c r="K14" s="132">
        <f t="shared" si="0"/>
        <v>31200</v>
      </c>
      <c r="L14" s="132" t="s">
        <v>68</v>
      </c>
      <c r="M14" s="152"/>
      <c r="N14" s="154"/>
    </row>
    <row r="15" ht="59.1" customHeight="1" spans="1:13">
      <c r="A15" s="130"/>
      <c r="B15" s="130" t="s">
        <v>78</v>
      </c>
      <c r="C15" s="130" t="s">
        <v>79</v>
      </c>
      <c r="D15" s="134" t="s">
        <v>80</v>
      </c>
      <c r="E15" s="130"/>
      <c r="F15" s="133" t="s">
        <v>39</v>
      </c>
      <c r="G15" s="136" t="s">
        <v>81</v>
      </c>
      <c r="H15" s="130" t="s">
        <v>82</v>
      </c>
      <c r="I15" s="130">
        <v>1</v>
      </c>
      <c r="J15" s="132">
        <f>750+500+100</f>
        <v>1350</v>
      </c>
      <c r="K15" s="132">
        <f t="shared" ref="K15:K30" si="1">J15*I15</f>
        <v>1350</v>
      </c>
      <c r="L15" s="132" t="s">
        <v>83</v>
      </c>
      <c r="M15" s="152"/>
    </row>
    <row r="16" ht="47" customHeight="1" spans="1:13">
      <c r="A16" s="130"/>
      <c r="B16" s="137" t="s">
        <v>84</v>
      </c>
      <c r="C16" s="138" t="s">
        <v>85</v>
      </c>
      <c r="D16" s="130"/>
      <c r="E16" s="138"/>
      <c r="F16" s="133" t="s">
        <v>86</v>
      </c>
      <c r="G16" s="138" t="s">
        <v>87</v>
      </c>
      <c r="H16" s="138" t="s">
        <v>88</v>
      </c>
      <c r="I16" s="155">
        <v>9</v>
      </c>
      <c r="J16" s="132">
        <v>50</v>
      </c>
      <c r="K16" s="132">
        <f t="shared" si="1"/>
        <v>450</v>
      </c>
      <c r="L16" s="132" t="s">
        <v>89</v>
      </c>
      <c r="M16" s="152"/>
    </row>
    <row r="17" ht="63" spans="1:13">
      <c r="A17" s="130"/>
      <c r="B17" s="137" t="s">
        <v>90</v>
      </c>
      <c r="C17" s="138" t="s">
        <v>91</v>
      </c>
      <c r="D17" s="138"/>
      <c r="E17" s="138"/>
      <c r="F17" s="139" t="s">
        <v>92</v>
      </c>
      <c r="G17" s="138" t="s">
        <v>87</v>
      </c>
      <c r="H17" s="138" t="s">
        <v>93</v>
      </c>
      <c r="I17" s="155">
        <v>6</v>
      </c>
      <c r="J17" s="132">
        <v>1500</v>
      </c>
      <c r="K17" s="132">
        <f t="shared" si="1"/>
        <v>9000</v>
      </c>
      <c r="L17" s="132" t="s">
        <v>94</v>
      </c>
      <c r="M17" s="152"/>
    </row>
    <row r="18" ht="51" customHeight="1" spans="1:13">
      <c r="A18" s="130"/>
      <c r="B18" s="130" t="s">
        <v>95</v>
      </c>
      <c r="C18" s="130" t="s">
        <v>96</v>
      </c>
      <c r="D18" s="130" t="s">
        <v>75</v>
      </c>
      <c r="E18" s="130"/>
      <c r="F18" s="139" t="s">
        <v>28</v>
      </c>
      <c r="G18" s="138" t="s">
        <v>97</v>
      </c>
      <c r="H18" s="130" t="s">
        <v>98</v>
      </c>
      <c r="I18" s="132">
        <v>5</v>
      </c>
      <c r="J18" s="132">
        <f>100+300+300+400</f>
        <v>1100</v>
      </c>
      <c r="K18" s="132">
        <f t="shared" si="1"/>
        <v>5500</v>
      </c>
      <c r="L18" s="132" t="s">
        <v>99</v>
      </c>
      <c r="M18" s="152"/>
    </row>
    <row r="19" ht="50.1" customHeight="1" spans="1:13">
      <c r="A19" s="130"/>
      <c r="B19" s="140" t="s">
        <v>100</v>
      </c>
      <c r="C19" s="138" t="s">
        <v>101</v>
      </c>
      <c r="D19" s="138"/>
      <c r="E19" s="138"/>
      <c r="F19" s="139" t="s">
        <v>39</v>
      </c>
      <c r="G19" s="138" t="s">
        <v>102</v>
      </c>
      <c r="H19" s="138" t="s">
        <v>103</v>
      </c>
      <c r="I19" s="155">
        <v>6</v>
      </c>
      <c r="J19" s="132">
        <f>750+3500</f>
        <v>4250</v>
      </c>
      <c r="K19" s="132">
        <f t="shared" si="1"/>
        <v>25500</v>
      </c>
      <c r="L19" s="132" t="s">
        <v>104</v>
      </c>
      <c r="M19" s="152"/>
    </row>
    <row r="20" ht="52.5" spans="1:13">
      <c r="A20" s="130"/>
      <c r="B20" s="130" t="s">
        <v>105</v>
      </c>
      <c r="C20" s="130" t="s">
        <v>64</v>
      </c>
      <c r="D20" s="130" t="s">
        <v>106</v>
      </c>
      <c r="E20" s="130"/>
      <c r="F20" s="139" t="s">
        <v>39</v>
      </c>
      <c r="G20" s="136" t="s">
        <v>107</v>
      </c>
      <c r="H20" s="130" t="s">
        <v>82</v>
      </c>
      <c r="I20" s="130">
        <v>4</v>
      </c>
      <c r="J20" s="132">
        <v>150</v>
      </c>
      <c r="K20" s="132">
        <f t="shared" si="1"/>
        <v>600</v>
      </c>
      <c r="L20" s="132" t="s">
        <v>68</v>
      </c>
      <c r="M20" s="152"/>
    </row>
    <row r="21" ht="56.1" customHeight="1" spans="1:13">
      <c r="A21" s="130"/>
      <c r="B21" s="130" t="s">
        <v>108</v>
      </c>
      <c r="C21" s="130" t="s">
        <v>109</v>
      </c>
      <c r="D21" s="130"/>
      <c r="E21" s="130"/>
      <c r="F21" s="133" t="s">
        <v>28</v>
      </c>
      <c r="G21" s="136" t="s">
        <v>110</v>
      </c>
      <c r="H21" s="130" t="s">
        <v>111</v>
      </c>
      <c r="I21" s="130">
        <v>8</v>
      </c>
      <c r="J21" s="132">
        <f>500+300+3000+1500</f>
        <v>5300</v>
      </c>
      <c r="K21" s="132">
        <f t="shared" si="1"/>
        <v>42400</v>
      </c>
      <c r="L21" s="132" t="s">
        <v>112</v>
      </c>
      <c r="M21" s="152"/>
    </row>
    <row r="22" ht="42" customHeight="1" spans="1:13">
      <c r="A22" s="130"/>
      <c r="B22" s="130" t="s">
        <v>113</v>
      </c>
      <c r="C22" s="130" t="s">
        <v>114</v>
      </c>
      <c r="D22" s="130" t="s">
        <v>115</v>
      </c>
      <c r="E22" s="130"/>
      <c r="F22" s="133" t="s">
        <v>28</v>
      </c>
      <c r="G22" s="130" t="s">
        <v>116</v>
      </c>
      <c r="H22" s="130" t="s">
        <v>117</v>
      </c>
      <c r="I22" s="130">
        <v>1</v>
      </c>
      <c r="J22" s="132">
        <f>500+300</f>
        <v>800</v>
      </c>
      <c r="K22" s="132">
        <f t="shared" si="1"/>
        <v>800</v>
      </c>
      <c r="L22" s="132" t="s">
        <v>118</v>
      </c>
      <c r="M22" s="152"/>
    </row>
    <row r="23" ht="45.95" customHeight="1" spans="1:14">
      <c r="A23" s="130"/>
      <c r="B23" s="130" t="s">
        <v>119</v>
      </c>
      <c r="C23" s="130" t="s">
        <v>120</v>
      </c>
      <c r="D23" s="130"/>
      <c r="E23" s="130"/>
      <c r="F23" s="133" t="s">
        <v>28</v>
      </c>
      <c r="G23" s="130" t="s">
        <v>121</v>
      </c>
      <c r="H23" s="130" t="s">
        <v>122</v>
      </c>
      <c r="I23" s="130">
        <v>1</v>
      </c>
      <c r="J23" s="132">
        <v>600</v>
      </c>
      <c r="K23" s="132">
        <f t="shared" si="1"/>
        <v>600</v>
      </c>
      <c r="L23" s="132" t="s">
        <v>123</v>
      </c>
      <c r="M23" s="152"/>
      <c r="N23" s="154"/>
    </row>
    <row r="24" ht="47.1" customHeight="1" spans="1:14">
      <c r="A24" s="130"/>
      <c r="B24" s="130"/>
      <c r="C24" s="130" t="s">
        <v>124</v>
      </c>
      <c r="D24" s="130"/>
      <c r="E24" s="130"/>
      <c r="F24" s="131" t="s">
        <v>39</v>
      </c>
      <c r="G24" s="130" t="s">
        <v>121</v>
      </c>
      <c r="H24" s="130" t="s">
        <v>125</v>
      </c>
      <c r="I24" s="130">
        <v>54</v>
      </c>
      <c r="J24" s="132">
        <v>50</v>
      </c>
      <c r="K24" s="132">
        <f t="shared" si="1"/>
        <v>2700</v>
      </c>
      <c r="L24" s="132" t="s">
        <v>126</v>
      </c>
      <c r="M24" s="152"/>
      <c r="N24" s="154"/>
    </row>
    <row r="25" ht="48" customHeight="1" spans="1:14">
      <c r="A25" s="130"/>
      <c r="B25" s="130"/>
      <c r="C25" s="130" t="s">
        <v>127</v>
      </c>
      <c r="D25" s="130"/>
      <c r="E25" s="130"/>
      <c r="F25" s="133" t="s">
        <v>28</v>
      </c>
      <c r="G25" s="130" t="s">
        <v>121</v>
      </c>
      <c r="H25" s="130" t="s">
        <v>122</v>
      </c>
      <c r="I25" s="130">
        <v>1</v>
      </c>
      <c r="J25" s="132">
        <v>600</v>
      </c>
      <c r="K25" s="132">
        <f t="shared" si="1"/>
        <v>600</v>
      </c>
      <c r="L25" s="132" t="s">
        <v>123</v>
      </c>
      <c r="M25" s="152"/>
      <c r="N25" s="154"/>
    </row>
    <row r="26" ht="45.95" customHeight="1" spans="1:14">
      <c r="A26" s="130"/>
      <c r="B26" s="130"/>
      <c r="C26" s="130" t="s">
        <v>128</v>
      </c>
      <c r="D26" s="130"/>
      <c r="E26" s="130"/>
      <c r="F26" s="131" t="s">
        <v>39</v>
      </c>
      <c r="G26" s="130" t="s">
        <v>121</v>
      </c>
      <c r="H26" s="130" t="s">
        <v>125</v>
      </c>
      <c r="I26" s="130">
        <v>30</v>
      </c>
      <c r="J26" s="132">
        <v>50</v>
      </c>
      <c r="K26" s="132">
        <f t="shared" si="1"/>
        <v>1500</v>
      </c>
      <c r="L26" s="132" t="s">
        <v>126</v>
      </c>
      <c r="M26" s="152"/>
      <c r="N26" s="154"/>
    </row>
    <row r="27" ht="33.95" customHeight="1" spans="1:14">
      <c r="A27" s="130"/>
      <c r="B27" s="130" t="s">
        <v>129</v>
      </c>
      <c r="C27" s="130" t="s">
        <v>130</v>
      </c>
      <c r="D27" s="130" t="s">
        <v>131</v>
      </c>
      <c r="E27" s="130"/>
      <c r="F27" s="133" t="s">
        <v>28</v>
      </c>
      <c r="G27" s="130" t="s">
        <v>132</v>
      </c>
      <c r="H27" s="130" t="s">
        <v>117</v>
      </c>
      <c r="I27" s="130">
        <v>2</v>
      </c>
      <c r="J27" s="132">
        <f>200+300+150</f>
        <v>650</v>
      </c>
      <c r="K27" s="132">
        <f t="shared" si="1"/>
        <v>1300</v>
      </c>
      <c r="L27" s="132" t="s">
        <v>133</v>
      </c>
      <c r="M27" s="152"/>
      <c r="N27" s="154"/>
    </row>
    <row r="28" ht="39.95" customHeight="1" spans="1:13">
      <c r="A28" s="130"/>
      <c r="B28" s="130" t="s">
        <v>134</v>
      </c>
      <c r="C28" s="130" t="s">
        <v>135</v>
      </c>
      <c r="D28" s="130">
        <v>1448</v>
      </c>
      <c r="E28" s="130"/>
      <c r="F28" s="133" t="s">
        <v>28</v>
      </c>
      <c r="G28" s="130" t="s">
        <v>116</v>
      </c>
      <c r="H28" s="130" t="s">
        <v>117</v>
      </c>
      <c r="I28" s="130">
        <v>1</v>
      </c>
      <c r="J28" s="132">
        <f>500+300</f>
        <v>800</v>
      </c>
      <c r="K28" s="132">
        <f t="shared" si="1"/>
        <v>800</v>
      </c>
      <c r="L28" s="132" t="s">
        <v>118</v>
      </c>
      <c r="M28" s="152"/>
    </row>
    <row r="29" ht="44.1" customHeight="1" spans="1:13">
      <c r="A29" s="130"/>
      <c r="B29" s="130" t="s">
        <v>136</v>
      </c>
      <c r="C29" s="130" t="s">
        <v>135</v>
      </c>
      <c r="D29" s="130">
        <v>1448</v>
      </c>
      <c r="E29" s="130"/>
      <c r="F29" s="133" t="s">
        <v>28</v>
      </c>
      <c r="G29" s="130" t="s">
        <v>116</v>
      </c>
      <c r="H29" s="130" t="s">
        <v>117</v>
      </c>
      <c r="I29" s="130">
        <v>1</v>
      </c>
      <c r="J29" s="132">
        <f>500+300</f>
        <v>800</v>
      </c>
      <c r="K29" s="132">
        <f t="shared" si="1"/>
        <v>800</v>
      </c>
      <c r="L29" s="132" t="s">
        <v>118</v>
      </c>
      <c r="M29" s="152"/>
    </row>
    <row r="30" ht="42" customHeight="1" spans="1:14">
      <c r="A30" s="130"/>
      <c r="B30" s="130" t="s">
        <v>137</v>
      </c>
      <c r="C30" s="130" t="s">
        <v>138</v>
      </c>
      <c r="D30" s="130">
        <v>6240</v>
      </c>
      <c r="E30" s="130"/>
      <c r="F30" s="131" t="s">
        <v>39</v>
      </c>
      <c r="G30" s="136" t="s">
        <v>139</v>
      </c>
      <c r="H30" s="130" t="s">
        <v>140</v>
      </c>
      <c r="I30" s="130">
        <v>2</v>
      </c>
      <c r="J30" s="132">
        <f>1800+1000+80</f>
        <v>2880</v>
      </c>
      <c r="K30" s="132">
        <f t="shared" si="1"/>
        <v>5760</v>
      </c>
      <c r="L30" s="132" t="s">
        <v>141</v>
      </c>
      <c r="M30" s="152"/>
      <c r="N30" s="154"/>
    </row>
    <row r="31" ht="81" customHeight="1" spans="1:13">
      <c r="A31" s="130"/>
      <c r="B31" s="130" t="s">
        <v>142</v>
      </c>
      <c r="C31" s="130" t="s">
        <v>143</v>
      </c>
      <c r="D31" s="130" t="s">
        <v>144</v>
      </c>
      <c r="E31" s="130"/>
      <c r="F31" s="133" t="s">
        <v>28</v>
      </c>
      <c r="G31" s="130" t="s">
        <v>145</v>
      </c>
      <c r="H31" s="130" t="s">
        <v>146</v>
      </c>
      <c r="I31" s="136">
        <v>1</v>
      </c>
      <c r="J31" s="132">
        <f>100+100+150+400+200+150</f>
        <v>1100</v>
      </c>
      <c r="K31" s="132">
        <f t="shared" ref="K31:K47" si="2">J31*I31</f>
        <v>1100</v>
      </c>
      <c r="L31" s="132" t="s">
        <v>147</v>
      </c>
      <c r="M31" s="152"/>
    </row>
    <row r="32" ht="62" customHeight="1" spans="1:13">
      <c r="A32" s="130"/>
      <c r="B32" s="130" t="s">
        <v>148</v>
      </c>
      <c r="C32" s="130" t="s">
        <v>149</v>
      </c>
      <c r="D32" s="130" t="s">
        <v>144</v>
      </c>
      <c r="E32" s="130"/>
      <c r="F32" s="133" t="s">
        <v>28</v>
      </c>
      <c r="G32" s="130" t="s">
        <v>145</v>
      </c>
      <c r="H32" s="130" t="s">
        <v>150</v>
      </c>
      <c r="I32" s="136">
        <v>1</v>
      </c>
      <c r="J32" s="132">
        <f>200+100+150+200+300</f>
        <v>950</v>
      </c>
      <c r="K32" s="132">
        <f t="shared" si="2"/>
        <v>950</v>
      </c>
      <c r="L32" s="132" t="s">
        <v>151</v>
      </c>
      <c r="M32" s="152"/>
    </row>
    <row r="33" ht="29" customHeight="1" spans="1:13">
      <c r="A33" s="130"/>
      <c r="B33" s="130" t="s">
        <v>152</v>
      </c>
      <c r="C33" s="130" t="s">
        <v>153</v>
      </c>
      <c r="D33" s="130" t="s">
        <v>154</v>
      </c>
      <c r="E33" s="130"/>
      <c r="F33" s="141" t="s">
        <v>155</v>
      </c>
      <c r="G33" s="130" t="s">
        <v>156</v>
      </c>
      <c r="H33" s="130" t="s">
        <v>157</v>
      </c>
      <c r="I33" s="130">
        <v>1</v>
      </c>
      <c r="J33" s="132">
        <v>800</v>
      </c>
      <c r="K33" s="132">
        <f t="shared" si="2"/>
        <v>800</v>
      </c>
      <c r="L33" s="132" t="s">
        <v>158</v>
      </c>
      <c r="M33" s="152"/>
    </row>
    <row r="34" ht="29" customHeight="1" spans="1:13">
      <c r="A34" s="130"/>
      <c r="B34" s="130" t="s">
        <v>159</v>
      </c>
      <c r="C34" s="130" t="s">
        <v>153</v>
      </c>
      <c r="D34" s="130" t="s">
        <v>160</v>
      </c>
      <c r="E34" s="130"/>
      <c r="F34" s="133" t="s">
        <v>28</v>
      </c>
      <c r="G34" s="130" t="s">
        <v>156</v>
      </c>
      <c r="H34" s="130" t="s">
        <v>157</v>
      </c>
      <c r="I34" s="130">
        <v>1</v>
      </c>
      <c r="J34" s="132">
        <v>800</v>
      </c>
      <c r="K34" s="132">
        <f t="shared" si="2"/>
        <v>800</v>
      </c>
      <c r="L34" s="132" t="s">
        <v>161</v>
      </c>
      <c r="M34" s="152"/>
    </row>
    <row r="35" ht="63" spans="1:13">
      <c r="A35" s="130"/>
      <c r="B35" s="130" t="s">
        <v>162</v>
      </c>
      <c r="C35" s="130" t="s">
        <v>138</v>
      </c>
      <c r="D35" s="130">
        <v>4784</v>
      </c>
      <c r="E35" s="130"/>
      <c r="F35" s="131" t="s">
        <v>39</v>
      </c>
      <c r="G35" s="130" t="s">
        <v>163</v>
      </c>
      <c r="H35" s="130" t="s">
        <v>164</v>
      </c>
      <c r="I35" s="130">
        <v>1</v>
      </c>
      <c r="J35" s="132">
        <f>1800+1000+80*8</f>
        <v>3440</v>
      </c>
      <c r="K35" s="132">
        <f t="shared" si="2"/>
        <v>3440</v>
      </c>
      <c r="L35" s="132" t="s">
        <v>141</v>
      </c>
      <c r="M35" s="152"/>
    </row>
    <row r="36" ht="40" customHeight="1" spans="1:13">
      <c r="A36" s="130" t="s">
        <v>165</v>
      </c>
      <c r="B36" s="130" t="s">
        <v>166</v>
      </c>
      <c r="C36" s="130"/>
      <c r="D36" s="130" t="s">
        <v>167</v>
      </c>
      <c r="E36" s="142"/>
      <c r="F36" s="133" t="s">
        <v>28</v>
      </c>
      <c r="G36" s="130" t="s">
        <v>168</v>
      </c>
      <c r="H36" s="132" t="s">
        <v>169</v>
      </c>
      <c r="I36" s="130">
        <v>6</v>
      </c>
      <c r="J36" s="132">
        <v>10000</v>
      </c>
      <c r="K36" s="132">
        <f t="shared" si="2"/>
        <v>60000</v>
      </c>
      <c r="L36" s="132" t="s">
        <v>170</v>
      </c>
      <c r="M36" s="156"/>
    </row>
    <row r="37" ht="52.5" spans="1:14">
      <c r="A37" s="130"/>
      <c r="B37" s="130" t="s">
        <v>171</v>
      </c>
      <c r="C37" s="132" t="s">
        <v>172</v>
      </c>
      <c r="D37" s="132" t="s">
        <v>173</v>
      </c>
      <c r="E37" s="142"/>
      <c r="F37" s="133" t="s">
        <v>28</v>
      </c>
      <c r="G37" s="132" t="s">
        <v>29</v>
      </c>
      <c r="H37" s="143" t="s">
        <v>30</v>
      </c>
      <c r="I37" s="130">
        <v>3</v>
      </c>
      <c r="J37" s="132">
        <v>1000</v>
      </c>
      <c r="K37" s="132">
        <f t="shared" si="2"/>
        <v>3000</v>
      </c>
      <c r="L37" s="132" t="s">
        <v>31</v>
      </c>
      <c r="M37" s="156"/>
      <c r="N37" s="154"/>
    </row>
    <row r="38" ht="52.5" spans="1:13">
      <c r="A38" s="130"/>
      <c r="B38" s="144" t="s">
        <v>174</v>
      </c>
      <c r="C38" s="132" t="s">
        <v>43</v>
      </c>
      <c r="D38" s="132" t="s">
        <v>175</v>
      </c>
      <c r="E38" s="142"/>
      <c r="F38" s="131" t="s">
        <v>39</v>
      </c>
      <c r="G38" s="132" t="s">
        <v>45</v>
      </c>
      <c r="H38" s="143" t="s">
        <v>46</v>
      </c>
      <c r="I38" s="130">
        <v>3</v>
      </c>
      <c r="J38" s="132">
        <v>3000</v>
      </c>
      <c r="K38" s="132">
        <f t="shared" si="2"/>
        <v>9000</v>
      </c>
      <c r="L38" s="132" t="s">
        <v>47</v>
      </c>
      <c r="M38" s="156"/>
    </row>
    <row r="39" ht="66" customHeight="1" spans="1:13">
      <c r="A39" s="130"/>
      <c r="B39" s="130" t="s">
        <v>176</v>
      </c>
      <c r="C39" s="130" t="s">
        <v>177</v>
      </c>
      <c r="D39" s="130" t="s">
        <v>178</v>
      </c>
      <c r="E39" s="130" t="s">
        <v>179</v>
      </c>
      <c r="F39" s="133" t="s">
        <v>28</v>
      </c>
      <c r="G39" s="130" t="s">
        <v>180</v>
      </c>
      <c r="H39" s="130" t="s">
        <v>181</v>
      </c>
      <c r="I39" s="130">
        <v>3</v>
      </c>
      <c r="J39" s="132">
        <f>200+200+300</f>
        <v>700</v>
      </c>
      <c r="K39" s="132">
        <f t="shared" si="2"/>
        <v>2100</v>
      </c>
      <c r="L39" s="132" t="s">
        <v>182</v>
      </c>
      <c r="M39" s="156"/>
    </row>
    <row r="40" ht="68" customHeight="1" spans="1:13">
      <c r="A40" s="130"/>
      <c r="B40" s="130" t="s">
        <v>183</v>
      </c>
      <c r="C40" s="130" t="s">
        <v>177</v>
      </c>
      <c r="D40" s="130" t="s">
        <v>178</v>
      </c>
      <c r="E40" s="130" t="s">
        <v>184</v>
      </c>
      <c r="F40" s="133" t="s">
        <v>28</v>
      </c>
      <c r="G40" s="130" t="s">
        <v>180</v>
      </c>
      <c r="H40" s="130" t="s">
        <v>181</v>
      </c>
      <c r="I40" s="130">
        <v>3</v>
      </c>
      <c r="J40" s="132">
        <f>200+200+300</f>
        <v>700</v>
      </c>
      <c r="K40" s="132">
        <f t="shared" si="2"/>
        <v>2100</v>
      </c>
      <c r="L40" s="132" t="s">
        <v>182</v>
      </c>
      <c r="M40" s="156"/>
    </row>
    <row r="41" ht="32" customHeight="1" spans="1:13">
      <c r="A41" s="130"/>
      <c r="B41" s="132" t="s">
        <v>185</v>
      </c>
      <c r="C41" s="132" t="s">
        <v>186</v>
      </c>
      <c r="D41" s="145" t="s">
        <v>187</v>
      </c>
      <c r="E41" s="130">
        <v>1</v>
      </c>
      <c r="F41" s="133" t="s">
        <v>39</v>
      </c>
      <c r="G41" s="132" t="s">
        <v>188</v>
      </c>
      <c r="H41" s="132" t="s">
        <v>189</v>
      </c>
      <c r="I41" s="130">
        <v>1</v>
      </c>
      <c r="J41" s="132">
        <v>3500</v>
      </c>
      <c r="K41" s="132">
        <f t="shared" si="2"/>
        <v>3500</v>
      </c>
      <c r="L41" s="132" t="s">
        <v>190</v>
      </c>
      <c r="M41" s="156"/>
    </row>
    <row r="42" ht="32" customHeight="1" spans="1:14">
      <c r="A42" s="130"/>
      <c r="B42" s="132"/>
      <c r="C42" s="132"/>
      <c r="D42" s="137" t="s">
        <v>191</v>
      </c>
      <c r="E42" s="130" t="s">
        <v>184</v>
      </c>
      <c r="F42" s="133" t="s">
        <v>39</v>
      </c>
      <c r="G42" s="132"/>
      <c r="H42" s="132" t="s">
        <v>192</v>
      </c>
      <c r="I42" s="130">
        <v>21</v>
      </c>
      <c r="J42" s="132">
        <v>500</v>
      </c>
      <c r="K42" s="132">
        <f t="shared" si="2"/>
        <v>10500</v>
      </c>
      <c r="L42" s="132" t="s">
        <v>193</v>
      </c>
      <c r="M42" s="157" t="s">
        <v>194</v>
      </c>
      <c r="N42" s="154"/>
    </row>
    <row r="43" ht="30" customHeight="1" spans="1:13">
      <c r="A43" s="130"/>
      <c r="B43" s="132"/>
      <c r="C43" s="132" t="s">
        <v>195</v>
      </c>
      <c r="D43" s="145" t="s">
        <v>187</v>
      </c>
      <c r="E43" s="130">
        <v>1</v>
      </c>
      <c r="F43" s="133" t="s">
        <v>39</v>
      </c>
      <c r="G43" s="132" t="s">
        <v>188</v>
      </c>
      <c r="H43" s="132" t="s">
        <v>189</v>
      </c>
      <c r="I43" s="130">
        <v>1</v>
      </c>
      <c r="J43" s="132">
        <v>3500</v>
      </c>
      <c r="K43" s="132">
        <f t="shared" si="2"/>
        <v>3500</v>
      </c>
      <c r="L43" s="132" t="s">
        <v>190</v>
      </c>
      <c r="M43" s="157"/>
    </row>
    <row r="44" ht="30" customHeight="1" spans="1:14">
      <c r="A44" s="130"/>
      <c r="B44" s="132"/>
      <c r="C44" s="132"/>
      <c r="D44" s="137" t="s">
        <v>191</v>
      </c>
      <c r="E44" s="130" t="s">
        <v>184</v>
      </c>
      <c r="F44" s="133" t="s">
        <v>39</v>
      </c>
      <c r="G44" s="132"/>
      <c r="H44" s="132" t="s">
        <v>196</v>
      </c>
      <c r="I44" s="130">
        <v>21</v>
      </c>
      <c r="J44" s="132">
        <v>500</v>
      </c>
      <c r="K44" s="132">
        <f t="shared" si="2"/>
        <v>10500</v>
      </c>
      <c r="L44" s="132" t="s">
        <v>193</v>
      </c>
      <c r="M44" s="157" t="s">
        <v>194</v>
      </c>
      <c r="N44" s="154"/>
    </row>
    <row r="45" ht="76" customHeight="1" spans="1:13">
      <c r="A45" s="130"/>
      <c r="B45" s="130" t="s">
        <v>142</v>
      </c>
      <c r="C45" s="130" t="s">
        <v>143</v>
      </c>
      <c r="D45" s="130" t="s">
        <v>144</v>
      </c>
      <c r="E45" s="142"/>
      <c r="F45" s="133" t="s">
        <v>28</v>
      </c>
      <c r="G45" s="130" t="s">
        <v>145</v>
      </c>
      <c r="H45" s="130" t="s">
        <v>146</v>
      </c>
      <c r="I45" s="136">
        <v>28</v>
      </c>
      <c r="J45" s="132">
        <f>100+100+150+400+200+150</f>
        <v>1100</v>
      </c>
      <c r="K45" s="132">
        <f t="shared" si="2"/>
        <v>30800</v>
      </c>
      <c r="L45" s="132" t="s">
        <v>147</v>
      </c>
      <c r="M45" s="156"/>
    </row>
    <row r="46" ht="56" customHeight="1" spans="1:14">
      <c r="A46" s="130"/>
      <c r="B46" s="146" t="s">
        <v>148</v>
      </c>
      <c r="C46" s="130" t="s">
        <v>197</v>
      </c>
      <c r="D46" s="130" t="s">
        <v>144</v>
      </c>
      <c r="E46" s="142"/>
      <c r="F46" s="141" t="s">
        <v>28</v>
      </c>
      <c r="G46" s="130" t="s">
        <v>145</v>
      </c>
      <c r="H46" s="130" t="s">
        <v>150</v>
      </c>
      <c r="I46" s="136">
        <v>65</v>
      </c>
      <c r="J46" s="132">
        <f>200+100+150+200</f>
        <v>650</v>
      </c>
      <c r="K46" s="132">
        <f t="shared" si="2"/>
        <v>42250</v>
      </c>
      <c r="L46" s="132" t="s">
        <v>198</v>
      </c>
      <c r="M46" s="156"/>
      <c r="N46" s="154"/>
    </row>
    <row r="47" ht="30" customHeight="1" spans="1:14">
      <c r="A47" s="130"/>
      <c r="B47" s="147"/>
      <c r="C47" s="130" t="s">
        <v>199</v>
      </c>
      <c r="D47" s="130"/>
      <c r="E47" s="142"/>
      <c r="F47" s="141" t="s">
        <v>28</v>
      </c>
      <c r="G47" s="130" t="s">
        <v>145</v>
      </c>
      <c r="H47" s="130"/>
      <c r="I47" s="136">
        <v>1</v>
      </c>
      <c r="J47" s="132">
        <v>300</v>
      </c>
      <c r="K47" s="132">
        <f t="shared" si="2"/>
        <v>300</v>
      </c>
      <c r="L47" s="132" t="s">
        <v>200</v>
      </c>
      <c r="M47" s="156"/>
      <c r="N47" s="154"/>
    </row>
    <row r="48" ht="57" customHeight="1" spans="1:14">
      <c r="A48" s="130"/>
      <c r="B48" s="146" t="s">
        <v>201</v>
      </c>
      <c r="C48" s="130" t="s">
        <v>202</v>
      </c>
      <c r="D48" s="130" t="s">
        <v>203</v>
      </c>
      <c r="E48" s="130" t="s">
        <v>204</v>
      </c>
      <c r="F48" s="141" t="s">
        <v>28</v>
      </c>
      <c r="G48" s="136" t="s">
        <v>205</v>
      </c>
      <c r="H48" s="130" t="s">
        <v>150</v>
      </c>
      <c r="I48" s="130">
        <v>20</v>
      </c>
      <c r="J48" s="132">
        <f>200+150+200+300</f>
        <v>850</v>
      </c>
      <c r="K48" s="132">
        <f t="shared" ref="K48:K54" si="3">J48*I48</f>
        <v>17000</v>
      </c>
      <c r="L48" s="132" t="s">
        <v>206</v>
      </c>
      <c r="M48" s="156"/>
      <c r="N48" s="154"/>
    </row>
    <row r="49" ht="26.1" customHeight="1" spans="1:14">
      <c r="A49" s="130"/>
      <c r="B49" s="147"/>
      <c r="C49" s="130" t="s">
        <v>199</v>
      </c>
      <c r="D49" s="130"/>
      <c r="E49" s="142"/>
      <c r="F49" s="141" t="s">
        <v>28</v>
      </c>
      <c r="G49" s="136" t="s">
        <v>205</v>
      </c>
      <c r="H49" s="130"/>
      <c r="I49" s="136">
        <v>1</v>
      </c>
      <c r="J49" s="132">
        <v>300</v>
      </c>
      <c r="K49" s="132">
        <f t="shared" si="3"/>
        <v>300</v>
      </c>
      <c r="L49" s="132" t="s">
        <v>200</v>
      </c>
      <c r="M49" s="156"/>
      <c r="N49" s="154"/>
    </row>
    <row r="50" ht="57.95" customHeight="1" spans="1:14">
      <c r="A50" s="130"/>
      <c r="B50" s="130" t="s">
        <v>207</v>
      </c>
      <c r="C50" s="130" t="s">
        <v>208</v>
      </c>
      <c r="D50" s="130" t="s">
        <v>209</v>
      </c>
      <c r="E50" s="130" t="s">
        <v>210</v>
      </c>
      <c r="F50" s="141" t="s">
        <v>28</v>
      </c>
      <c r="G50" s="130" t="s">
        <v>211</v>
      </c>
      <c r="H50" s="148" t="s">
        <v>212</v>
      </c>
      <c r="I50" s="130">
        <v>1</v>
      </c>
      <c r="J50" s="132">
        <f>200+300+300+200+300</f>
        <v>1300</v>
      </c>
      <c r="K50" s="132">
        <f t="shared" si="3"/>
        <v>1300</v>
      </c>
      <c r="L50" s="132" t="s">
        <v>213</v>
      </c>
      <c r="M50" s="156"/>
      <c r="N50" s="154"/>
    </row>
    <row r="51" ht="77" customHeight="1" spans="1:13">
      <c r="A51" s="130"/>
      <c r="B51" s="146" t="s">
        <v>214</v>
      </c>
      <c r="C51" s="130" t="s">
        <v>215</v>
      </c>
      <c r="D51" s="130" t="s">
        <v>143</v>
      </c>
      <c r="E51" s="130" t="s">
        <v>216</v>
      </c>
      <c r="F51" s="131" t="s">
        <v>217</v>
      </c>
      <c r="G51" s="136" t="s">
        <v>218</v>
      </c>
      <c r="H51" s="130" t="s">
        <v>219</v>
      </c>
      <c r="I51" s="130">
        <v>3</v>
      </c>
      <c r="J51" s="132">
        <f>100+100+150+400+200+150</f>
        <v>1100</v>
      </c>
      <c r="K51" s="132">
        <f t="shared" si="3"/>
        <v>3300</v>
      </c>
      <c r="L51" s="132" t="s">
        <v>147</v>
      </c>
      <c r="M51" s="156"/>
    </row>
    <row r="52" ht="50" customHeight="1" spans="1:14">
      <c r="A52" s="130"/>
      <c r="B52" s="147"/>
      <c r="C52" s="130" t="s">
        <v>220</v>
      </c>
      <c r="D52" s="130" t="s">
        <v>221</v>
      </c>
      <c r="E52" s="149" t="s">
        <v>222</v>
      </c>
      <c r="F52" s="141" t="s">
        <v>28</v>
      </c>
      <c r="G52" s="136" t="s">
        <v>145</v>
      </c>
      <c r="H52" s="130" t="s">
        <v>223</v>
      </c>
      <c r="I52" s="130">
        <v>3</v>
      </c>
      <c r="J52" s="132">
        <f>200+100+150</f>
        <v>450</v>
      </c>
      <c r="K52" s="132">
        <f t="shared" si="3"/>
        <v>1350</v>
      </c>
      <c r="L52" s="132" t="s">
        <v>224</v>
      </c>
      <c r="M52" s="156"/>
      <c r="N52" s="154"/>
    </row>
    <row r="53" ht="60" customHeight="1" spans="1:14">
      <c r="A53" s="130"/>
      <c r="B53" s="146" t="s">
        <v>201</v>
      </c>
      <c r="C53" s="146" t="s">
        <v>202</v>
      </c>
      <c r="D53" s="130" t="s">
        <v>225</v>
      </c>
      <c r="E53" s="130" t="s">
        <v>226</v>
      </c>
      <c r="F53" s="141" t="s">
        <v>28</v>
      </c>
      <c r="G53" s="136" t="s">
        <v>205</v>
      </c>
      <c r="H53" s="130" t="s">
        <v>219</v>
      </c>
      <c r="I53" s="130">
        <v>11</v>
      </c>
      <c r="J53" s="132">
        <f>200+150+200+300</f>
        <v>850</v>
      </c>
      <c r="K53" s="132">
        <f t="shared" si="3"/>
        <v>9350</v>
      </c>
      <c r="L53" s="132" t="s">
        <v>206</v>
      </c>
      <c r="M53" s="156"/>
      <c r="N53" s="154"/>
    </row>
    <row r="54" ht="30.95" customHeight="1" spans="1:14">
      <c r="A54" s="130"/>
      <c r="B54" s="147"/>
      <c r="C54" s="147"/>
      <c r="D54" s="130" t="s">
        <v>199</v>
      </c>
      <c r="E54" s="130"/>
      <c r="F54" s="141" t="s">
        <v>28</v>
      </c>
      <c r="G54" s="136" t="s">
        <v>205</v>
      </c>
      <c r="H54" s="130"/>
      <c r="I54" s="130">
        <v>1</v>
      </c>
      <c r="J54" s="132">
        <v>300</v>
      </c>
      <c r="K54" s="132">
        <f t="shared" si="3"/>
        <v>300</v>
      </c>
      <c r="L54" s="132" t="s">
        <v>200</v>
      </c>
      <c r="M54" s="156"/>
      <c r="N54" s="154"/>
    </row>
    <row r="55" ht="66.95" customHeight="1" spans="1:13">
      <c r="A55" s="130"/>
      <c r="B55" s="130" t="s">
        <v>176</v>
      </c>
      <c r="C55" s="130" t="s">
        <v>177</v>
      </c>
      <c r="D55" s="130" t="s">
        <v>178</v>
      </c>
      <c r="E55" s="130" t="s">
        <v>227</v>
      </c>
      <c r="F55" s="131" t="s">
        <v>39</v>
      </c>
      <c r="G55" s="130" t="s">
        <v>180</v>
      </c>
      <c r="H55" s="130" t="s">
        <v>181</v>
      </c>
      <c r="I55" s="130">
        <v>5</v>
      </c>
      <c r="J55" s="132">
        <f>200+200+300</f>
        <v>700</v>
      </c>
      <c r="K55" s="132">
        <f t="shared" ref="K55:K57" si="4">J55*I55</f>
        <v>3500</v>
      </c>
      <c r="L55" s="132" t="s">
        <v>182</v>
      </c>
      <c r="M55" s="156"/>
    </row>
    <row r="56" ht="69" customHeight="1" spans="1:14">
      <c r="A56" s="130"/>
      <c r="B56" s="146" t="s">
        <v>201</v>
      </c>
      <c r="C56" s="146" t="s">
        <v>202</v>
      </c>
      <c r="D56" s="130" t="s">
        <v>203</v>
      </c>
      <c r="E56" s="130" t="s">
        <v>228</v>
      </c>
      <c r="F56" s="141" t="s">
        <v>28</v>
      </c>
      <c r="G56" s="136" t="s">
        <v>205</v>
      </c>
      <c r="H56" s="130" t="s">
        <v>150</v>
      </c>
      <c r="I56" s="130">
        <v>5</v>
      </c>
      <c r="J56" s="132">
        <f>200+150+200+300</f>
        <v>850</v>
      </c>
      <c r="K56" s="132">
        <f t="shared" si="4"/>
        <v>4250</v>
      </c>
      <c r="L56" s="132" t="s">
        <v>206</v>
      </c>
      <c r="M56" s="156"/>
      <c r="N56" s="154"/>
    </row>
    <row r="57" ht="47.1" customHeight="1" spans="1:13">
      <c r="A57" s="130"/>
      <c r="B57" s="147"/>
      <c r="C57" s="147"/>
      <c r="D57" s="130" t="s">
        <v>199</v>
      </c>
      <c r="E57" s="130"/>
      <c r="F57" s="141" t="s">
        <v>28</v>
      </c>
      <c r="G57" s="136" t="s">
        <v>205</v>
      </c>
      <c r="H57" s="130"/>
      <c r="I57" s="130">
        <v>1</v>
      </c>
      <c r="J57" s="132">
        <v>300</v>
      </c>
      <c r="K57" s="132">
        <f t="shared" si="4"/>
        <v>300</v>
      </c>
      <c r="L57" s="132" t="s">
        <v>200</v>
      </c>
      <c r="M57" s="156"/>
    </row>
    <row r="58" ht="40" customHeight="1" spans="1:14">
      <c r="A58" s="130"/>
      <c r="B58" s="130" t="s">
        <v>229</v>
      </c>
      <c r="C58" s="130"/>
      <c r="D58" s="130" t="s">
        <v>230</v>
      </c>
      <c r="E58" s="130" t="s">
        <v>231</v>
      </c>
      <c r="F58" s="141" t="s">
        <v>28</v>
      </c>
      <c r="G58" s="150" t="s">
        <v>116</v>
      </c>
      <c r="H58" s="150" t="s">
        <v>232</v>
      </c>
      <c r="I58" s="150">
        <v>1</v>
      </c>
      <c r="J58" s="132">
        <f>300+200+300</f>
        <v>800</v>
      </c>
      <c r="K58" s="132">
        <f t="shared" ref="K58:K67" si="5">J58*I58</f>
        <v>800</v>
      </c>
      <c r="L58" s="132" t="s">
        <v>233</v>
      </c>
      <c r="M58" s="156"/>
      <c r="N58" s="154"/>
    </row>
    <row r="59" ht="28" customHeight="1" spans="1:14">
      <c r="A59" s="130"/>
      <c r="B59" s="130" t="s">
        <v>234</v>
      </c>
      <c r="C59" s="130" t="s">
        <v>153</v>
      </c>
      <c r="D59" s="130"/>
      <c r="E59" s="130"/>
      <c r="F59" s="141" t="s">
        <v>155</v>
      </c>
      <c r="G59" s="151" t="s">
        <v>235</v>
      </c>
      <c r="H59" s="130" t="s">
        <v>117</v>
      </c>
      <c r="I59" s="130">
        <v>1</v>
      </c>
      <c r="J59" s="132">
        <v>800</v>
      </c>
      <c r="K59" s="132">
        <f t="shared" si="5"/>
        <v>800</v>
      </c>
      <c r="L59" s="132" t="s">
        <v>158</v>
      </c>
      <c r="M59" s="156"/>
      <c r="N59" s="154"/>
    </row>
    <row r="60" ht="72" customHeight="1" spans="1:13">
      <c r="A60" s="130"/>
      <c r="B60" s="130" t="s">
        <v>236</v>
      </c>
      <c r="C60" s="130" t="s">
        <v>215</v>
      </c>
      <c r="D60" s="130" t="s">
        <v>143</v>
      </c>
      <c r="E60" s="130" t="s">
        <v>237</v>
      </c>
      <c r="F60" s="131" t="s">
        <v>217</v>
      </c>
      <c r="G60" s="130" t="s">
        <v>238</v>
      </c>
      <c r="H60" s="130" t="s">
        <v>239</v>
      </c>
      <c r="I60" s="130">
        <f>200000/500</f>
        <v>400</v>
      </c>
      <c r="J60" s="132">
        <f>100+100+150+400+200+150</f>
        <v>1100</v>
      </c>
      <c r="K60" s="132">
        <f t="shared" si="5"/>
        <v>440000</v>
      </c>
      <c r="L60" s="132" t="s">
        <v>147</v>
      </c>
      <c r="M60" s="156"/>
    </row>
    <row r="61" ht="87" customHeight="1" spans="1:13">
      <c r="A61" s="130"/>
      <c r="B61" s="130" t="s">
        <v>240</v>
      </c>
      <c r="C61" s="142"/>
      <c r="D61" s="130" t="s">
        <v>241</v>
      </c>
      <c r="E61" s="130"/>
      <c r="F61" s="141" t="s">
        <v>28</v>
      </c>
      <c r="G61" s="130" t="s">
        <v>242</v>
      </c>
      <c r="H61" s="130" t="s">
        <v>243</v>
      </c>
      <c r="I61" s="130">
        <v>3</v>
      </c>
      <c r="J61" s="132">
        <f>400*2+300*2+200+50</f>
        <v>1650</v>
      </c>
      <c r="K61" s="132">
        <f t="shared" si="5"/>
        <v>4950</v>
      </c>
      <c r="L61" s="132" t="s">
        <v>244</v>
      </c>
      <c r="M61" s="156"/>
    </row>
    <row r="62" ht="53" customHeight="1" spans="1:14">
      <c r="A62" s="130"/>
      <c r="B62" s="146" t="s">
        <v>245</v>
      </c>
      <c r="C62" s="142"/>
      <c r="D62" s="130" t="s">
        <v>203</v>
      </c>
      <c r="E62" s="130"/>
      <c r="F62" s="141" t="s">
        <v>28</v>
      </c>
      <c r="G62" s="136" t="s">
        <v>205</v>
      </c>
      <c r="H62" s="130" t="s">
        <v>246</v>
      </c>
      <c r="I62" s="130">
        <v>7</v>
      </c>
      <c r="J62" s="132">
        <f>200+150+200+300</f>
        <v>850</v>
      </c>
      <c r="K62" s="132">
        <f t="shared" si="5"/>
        <v>5950</v>
      </c>
      <c r="L62" s="132" t="s">
        <v>206</v>
      </c>
      <c r="M62" s="156"/>
      <c r="N62" s="154"/>
    </row>
    <row r="63" ht="35" customHeight="1" spans="1:13">
      <c r="A63" s="130"/>
      <c r="B63" s="147"/>
      <c r="C63" s="142"/>
      <c r="D63" s="130" t="s">
        <v>199</v>
      </c>
      <c r="E63" s="130"/>
      <c r="F63" s="141" t="s">
        <v>28</v>
      </c>
      <c r="G63" s="136" t="s">
        <v>205</v>
      </c>
      <c r="H63" s="130"/>
      <c r="I63" s="130">
        <v>1</v>
      </c>
      <c r="J63" s="132">
        <v>300</v>
      </c>
      <c r="K63" s="132">
        <f t="shared" si="5"/>
        <v>300</v>
      </c>
      <c r="L63" s="132" t="s">
        <v>200</v>
      </c>
      <c r="M63" s="156"/>
    </row>
    <row r="64" ht="60" customHeight="1" spans="1:14">
      <c r="A64" s="130"/>
      <c r="B64" s="146" t="s">
        <v>247</v>
      </c>
      <c r="C64" s="142"/>
      <c r="D64" s="130" t="s">
        <v>248</v>
      </c>
      <c r="E64" s="130"/>
      <c r="F64" s="141" t="s">
        <v>28</v>
      </c>
      <c r="G64" s="136" t="s">
        <v>205</v>
      </c>
      <c r="H64" s="130" t="s">
        <v>249</v>
      </c>
      <c r="I64" s="130">
        <v>5</v>
      </c>
      <c r="J64" s="132">
        <f>200+150+200+300</f>
        <v>850</v>
      </c>
      <c r="K64" s="132">
        <f t="shared" si="5"/>
        <v>4250</v>
      </c>
      <c r="L64" s="132" t="s">
        <v>206</v>
      </c>
      <c r="M64" s="156"/>
      <c r="N64" s="154"/>
    </row>
    <row r="65" ht="28" customHeight="1" spans="1:13">
      <c r="A65" s="130"/>
      <c r="B65" s="147"/>
      <c r="C65" s="142"/>
      <c r="D65" s="130" t="s">
        <v>199</v>
      </c>
      <c r="E65" s="130"/>
      <c r="F65" s="141" t="s">
        <v>28</v>
      </c>
      <c r="G65" s="136" t="s">
        <v>205</v>
      </c>
      <c r="H65" s="130"/>
      <c r="I65" s="130">
        <v>1</v>
      </c>
      <c r="J65" s="132">
        <v>300</v>
      </c>
      <c r="K65" s="132">
        <f t="shared" si="5"/>
        <v>300</v>
      </c>
      <c r="L65" s="132" t="s">
        <v>200</v>
      </c>
      <c r="M65" s="156"/>
    </row>
    <row r="66" ht="28" customHeight="1" spans="1:13">
      <c r="A66" s="130"/>
      <c r="B66" s="130" t="s">
        <v>250</v>
      </c>
      <c r="C66" s="130"/>
      <c r="D66" s="130" t="s">
        <v>36</v>
      </c>
      <c r="E66" s="130"/>
      <c r="F66" s="131" t="s">
        <v>39</v>
      </c>
      <c r="G66" s="130" t="s">
        <v>238</v>
      </c>
      <c r="H66" s="130" t="s">
        <v>251</v>
      </c>
      <c r="I66" s="130">
        <v>13</v>
      </c>
      <c r="J66" s="132">
        <v>60</v>
      </c>
      <c r="K66" s="132">
        <f t="shared" si="5"/>
        <v>780</v>
      </c>
      <c r="L66" s="132" t="s">
        <v>42</v>
      </c>
      <c r="M66" s="156"/>
    </row>
    <row r="67" ht="131.1" customHeight="1" spans="1:13">
      <c r="A67" s="130"/>
      <c r="B67" s="130" t="s">
        <v>252</v>
      </c>
      <c r="C67" s="142"/>
      <c r="D67" s="149" t="s">
        <v>253</v>
      </c>
      <c r="E67" s="130"/>
      <c r="F67" s="131" t="s">
        <v>39</v>
      </c>
      <c r="G67" s="130" t="s">
        <v>254</v>
      </c>
      <c r="H67" s="130" t="s">
        <v>82</v>
      </c>
      <c r="I67" s="130">
        <v>20</v>
      </c>
      <c r="J67" s="132">
        <f>150+50+50+50+80</f>
        <v>380</v>
      </c>
      <c r="K67" s="132">
        <f t="shared" si="5"/>
        <v>7600</v>
      </c>
      <c r="L67" s="132" t="s">
        <v>255</v>
      </c>
      <c r="M67" s="156"/>
    </row>
    <row r="68" ht="58" customHeight="1" spans="1:13">
      <c r="A68" s="130"/>
      <c r="B68" s="130" t="s">
        <v>73</v>
      </c>
      <c r="C68" s="130"/>
      <c r="D68" s="130" t="s">
        <v>256</v>
      </c>
      <c r="E68" s="130"/>
      <c r="F68" s="131" t="s">
        <v>39</v>
      </c>
      <c r="G68" s="136" t="s">
        <v>257</v>
      </c>
      <c r="H68" s="130" t="s">
        <v>82</v>
      </c>
      <c r="I68" s="130">
        <v>2</v>
      </c>
      <c r="J68" s="132">
        <f>150+1000+80</f>
        <v>1230</v>
      </c>
      <c r="K68" s="132">
        <f t="shared" ref="K68:K85" si="6">J68*I68</f>
        <v>2460</v>
      </c>
      <c r="L68" s="132" t="s">
        <v>258</v>
      </c>
      <c r="M68" s="156"/>
    </row>
    <row r="69" ht="31.5" spans="1:14">
      <c r="A69" s="130"/>
      <c r="B69" s="130" t="s">
        <v>259</v>
      </c>
      <c r="C69" s="130" t="s">
        <v>153</v>
      </c>
      <c r="D69" s="130"/>
      <c r="E69" s="130"/>
      <c r="F69" s="141" t="s">
        <v>155</v>
      </c>
      <c r="G69" s="151" t="s">
        <v>260</v>
      </c>
      <c r="H69" s="130" t="s">
        <v>261</v>
      </c>
      <c r="I69" s="130">
        <v>1</v>
      </c>
      <c r="J69" s="132">
        <v>800</v>
      </c>
      <c r="K69" s="132">
        <f t="shared" si="6"/>
        <v>800</v>
      </c>
      <c r="L69" s="132" t="s">
        <v>158</v>
      </c>
      <c r="M69" s="156"/>
      <c r="N69" s="154"/>
    </row>
    <row r="70" ht="43" customHeight="1" spans="1:13">
      <c r="A70" s="130"/>
      <c r="B70" s="130" t="s">
        <v>262</v>
      </c>
      <c r="C70" s="142"/>
      <c r="D70" s="130" t="s">
        <v>263</v>
      </c>
      <c r="E70" s="130"/>
      <c r="F70" s="141" t="s">
        <v>28</v>
      </c>
      <c r="G70" s="130" t="s">
        <v>264</v>
      </c>
      <c r="H70" s="130" t="s">
        <v>265</v>
      </c>
      <c r="I70" s="130">
        <v>21</v>
      </c>
      <c r="J70" s="132">
        <f>400+100+800</f>
        <v>1300</v>
      </c>
      <c r="K70" s="132">
        <f t="shared" si="6"/>
        <v>27300</v>
      </c>
      <c r="L70" s="132" t="s">
        <v>266</v>
      </c>
      <c r="M70" s="156"/>
    </row>
    <row r="71" ht="31.5" spans="1:14">
      <c r="A71" s="130"/>
      <c r="B71" s="130" t="s">
        <v>267</v>
      </c>
      <c r="C71" s="130" t="s">
        <v>153</v>
      </c>
      <c r="D71" s="130"/>
      <c r="E71" s="130"/>
      <c r="F71" s="141" t="s">
        <v>155</v>
      </c>
      <c r="G71" s="151" t="s">
        <v>260</v>
      </c>
      <c r="H71" s="130" t="s">
        <v>261</v>
      </c>
      <c r="I71" s="130">
        <v>1</v>
      </c>
      <c r="J71" s="132">
        <v>800</v>
      </c>
      <c r="K71" s="132">
        <f t="shared" si="6"/>
        <v>800</v>
      </c>
      <c r="L71" s="132" t="s">
        <v>158</v>
      </c>
      <c r="M71" s="156"/>
      <c r="N71" s="154"/>
    </row>
    <row r="72" ht="54" customHeight="1" spans="1:14">
      <c r="A72" s="130"/>
      <c r="B72" s="130" t="s">
        <v>268</v>
      </c>
      <c r="C72" s="142"/>
      <c r="D72" s="130" t="s">
        <v>221</v>
      </c>
      <c r="E72" s="130"/>
      <c r="F72" s="141" t="s">
        <v>28</v>
      </c>
      <c r="G72" s="151" t="s">
        <v>260</v>
      </c>
      <c r="H72" s="130" t="s">
        <v>261</v>
      </c>
      <c r="I72" s="130">
        <v>32</v>
      </c>
      <c r="J72" s="132">
        <f>200+100+150</f>
        <v>450</v>
      </c>
      <c r="K72" s="132">
        <f t="shared" si="6"/>
        <v>14400</v>
      </c>
      <c r="L72" s="132" t="s">
        <v>224</v>
      </c>
      <c r="M72" s="156"/>
      <c r="N72" s="154"/>
    </row>
    <row r="73" ht="73.5" spans="1:13">
      <c r="A73" s="130"/>
      <c r="B73" s="130" t="s">
        <v>269</v>
      </c>
      <c r="C73" s="142"/>
      <c r="D73" s="130" t="s">
        <v>270</v>
      </c>
      <c r="E73" s="130"/>
      <c r="F73" s="141" t="s">
        <v>28</v>
      </c>
      <c r="G73" s="130" t="s">
        <v>271</v>
      </c>
      <c r="H73" s="130" t="s">
        <v>243</v>
      </c>
      <c r="I73" s="130">
        <v>33</v>
      </c>
      <c r="J73" s="132">
        <f>100+400+500+600+400*3</f>
        <v>2800</v>
      </c>
      <c r="K73" s="132">
        <f t="shared" si="6"/>
        <v>92400</v>
      </c>
      <c r="L73" s="132" t="s">
        <v>272</v>
      </c>
      <c r="M73" s="156"/>
    </row>
    <row r="74" ht="31.5" spans="1:14">
      <c r="A74" s="130"/>
      <c r="B74" s="130" t="s">
        <v>273</v>
      </c>
      <c r="C74" s="130" t="s">
        <v>153</v>
      </c>
      <c r="D74" s="130"/>
      <c r="E74" s="130"/>
      <c r="F74" s="141" t="s">
        <v>155</v>
      </c>
      <c r="G74" s="151" t="s">
        <v>260</v>
      </c>
      <c r="H74" s="130" t="s">
        <v>246</v>
      </c>
      <c r="I74" s="130">
        <v>1</v>
      </c>
      <c r="J74" s="132">
        <v>800</v>
      </c>
      <c r="K74" s="132">
        <f t="shared" si="6"/>
        <v>800</v>
      </c>
      <c r="L74" s="132" t="s">
        <v>158</v>
      </c>
      <c r="M74" s="156"/>
      <c r="N74" s="154"/>
    </row>
    <row r="75" ht="64" customHeight="1" spans="1:13">
      <c r="A75" s="130" t="s">
        <v>274</v>
      </c>
      <c r="B75" s="130" t="s">
        <v>275</v>
      </c>
      <c r="C75" s="142"/>
      <c r="D75" s="130" t="s">
        <v>276</v>
      </c>
      <c r="E75" s="130"/>
      <c r="F75" s="141" t="s">
        <v>28</v>
      </c>
      <c r="G75" s="130" t="s">
        <v>277</v>
      </c>
      <c r="H75" s="158" t="s">
        <v>278</v>
      </c>
      <c r="I75" s="130">
        <v>2</v>
      </c>
      <c r="J75" s="132">
        <f>100+50+100+200+500</f>
        <v>950</v>
      </c>
      <c r="K75" s="132">
        <f t="shared" si="6"/>
        <v>1900</v>
      </c>
      <c r="L75" s="132" t="s">
        <v>279</v>
      </c>
      <c r="M75" s="156"/>
    </row>
    <row r="76" ht="59" customHeight="1" spans="1:13">
      <c r="A76" s="130"/>
      <c r="B76" s="130" t="s">
        <v>280</v>
      </c>
      <c r="C76" s="142"/>
      <c r="D76" s="130" t="s">
        <v>281</v>
      </c>
      <c r="E76" s="130"/>
      <c r="F76" s="131" t="s">
        <v>217</v>
      </c>
      <c r="G76" s="130" t="s">
        <v>277</v>
      </c>
      <c r="H76" s="158" t="s">
        <v>278</v>
      </c>
      <c r="I76" s="130">
        <v>2</v>
      </c>
      <c r="J76" s="132">
        <f>15+120+200+200+80</f>
        <v>615</v>
      </c>
      <c r="K76" s="132">
        <f t="shared" si="6"/>
        <v>1230</v>
      </c>
      <c r="L76" s="132" t="s">
        <v>282</v>
      </c>
      <c r="M76" s="156"/>
    </row>
    <row r="77" ht="45" customHeight="1" spans="1:13">
      <c r="A77" s="130"/>
      <c r="B77" s="130" t="s">
        <v>283</v>
      </c>
      <c r="C77" s="142"/>
      <c r="D77" s="130" t="s">
        <v>284</v>
      </c>
      <c r="E77" s="130"/>
      <c r="F77" s="141" t="s">
        <v>28</v>
      </c>
      <c r="G77" s="130" t="s">
        <v>277</v>
      </c>
      <c r="H77" s="158" t="s">
        <v>278</v>
      </c>
      <c r="I77" s="130">
        <v>2</v>
      </c>
      <c r="J77" s="132">
        <f>50+50+90+180+50</f>
        <v>420</v>
      </c>
      <c r="K77" s="132">
        <f t="shared" si="6"/>
        <v>840</v>
      </c>
      <c r="L77" s="132" t="s">
        <v>285</v>
      </c>
      <c r="M77" s="156"/>
    </row>
    <row r="78" ht="51" customHeight="1" spans="1:13">
      <c r="A78" s="130"/>
      <c r="B78" s="130" t="s">
        <v>286</v>
      </c>
      <c r="C78" s="142"/>
      <c r="D78" s="130" t="s">
        <v>281</v>
      </c>
      <c r="E78" s="130"/>
      <c r="F78" s="131" t="s">
        <v>217</v>
      </c>
      <c r="G78" s="130" t="s">
        <v>277</v>
      </c>
      <c r="H78" s="158" t="s">
        <v>278</v>
      </c>
      <c r="I78" s="130">
        <v>2</v>
      </c>
      <c r="J78" s="132">
        <f>15+120+200+200+80</f>
        <v>615</v>
      </c>
      <c r="K78" s="132">
        <f t="shared" si="6"/>
        <v>1230</v>
      </c>
      <c r="L78" s="132" t="s">
        <v>287</v>
      </c>
      <c r="M78" s="156"/>
    </row>
    <row r="79" ht="43" customHeight="1" spans="1:13">
      <c r="A79" s="130"/>
      <c r="B79" s="130" t="s">
        <v>288</v>
      </c>
      <c r="C79" s="130" t="s">
        <v>289</v>
      </c>
      <c r="D79" s="130" t="s">
        <v>290</v>
      </c>
      <c r="E79" s="130" t="s">
        <v>291</v>
      </c>
      <c r="F79" s="141" t="s">
        <v>28</v>
      </c>
      <c r="G79" s="130" t="s">
        <v>292</v>
      </c>
      <c r="H79" s="130"/>
      <c r="I79" s="130">
        <v>1</v>
      </c>
      <c r="J79" s="132">
        <f>100+400+200+50</f>
        <v>750</v>
      </c>
      <c r="K79" s="132">
        <f t="shared" si="6"/>
        <v>750</v>
      </c>
      <c r="L79" s="132" t="s">
        <v>293</v>
      </c>
      <c r="M79" s="156"/>
    </row>
    <row r="80" ht="101" customHeight="1" spans="1:13">
      <c r="A80" s="130"/>
      <c r="B80" s="130" t="s">
        <v>294</v>
      </c>
      <c r="C80" s="130" t="s">
        <v>295</v>
      </c>
      <c r="D80" s="130" t="s">
        <v>296</v>
      </c>
      <c r="E80" s="130" t="s">
        <v>297</v>
      </c>
      <c r="F80" s="141" t="s">
        <v>28</v>
      </c>
      <c r="G80" s="130" t="s">
        <v>298</v>
      </c>
      <c r="H80" s="130" t="s">
        <v>117</v>
      </c>
      <c r="I80" s="130">
        <v>1</v>
      </c>
      <c r="J80" s="132">
        <f>80*8+100+250+150*8*3+300</f>
        <v>4890</v>
      </c>
      <c r="K80" s="132">
        <f t="shared" si="6"/>
        <v>4890</v>
      </c>
      <c r="L80" s="132" t="s">
        <v>299</v>
      </c>
      <c r="M80" s="156"/>
    </row>
    <row r="81" ht="99" customHeight="1" spans="1:13">
      <c r="A81" s="130"/>
      <c r="B81" s="130" t="s">
        <v>300</v>
      </c>
      <c r="C81" s="130" t="s">
        <v>301</v>
      </c>
      <c r="D81" s="130" t="s">
        <v>296</v>
      </c>
      <c r="E81" s="130" t="s">
        <v>297</v>
      </c>
      <c r="F81" s="141" t="s">
        <v>28</v>
      </c>
      <c r="G81" s="130" t="s">
        <v>298</v>
      </c>
      <c r="H81" s="130" t="s">
        <v>117</v>
      </c>
      <c r="I81" s="130">
        <v>1</v>
      </c>
      <c r="J81" s="132">
        <f>80*5+100+250+150*5*3+300</f>
        <v>3300</v>
      </c>
      <c r="K81" s="132">
        <f t="shared" si="6"/>
        <v>3300</v>
      </c>
      <c r="L81" s="132" t="s">
        <v>299</v>
      </c>
      <c r="M81" s="156"/>
    </row>
    <row r="82" ht="97" customHeight="1" spans="1:13">
      <c r="A82" s="130"/>
      <c r="B82" s="130" t="s">
        <v>302</v>
      </c>
      <c r="C82" s="130" t="s">
        <v>303</v>
      </c>
      <c r="D82" s="130" t="s">
        <v>296</v>
      </c>
      <c r="E82" s="130" t="s">
        <v>297</v>
      </c>
      <c r="F82" s="141" t="s">
        <v>28</v>
      </c>
      <c r="G82" s="130" t="s">
        <v>298</v>
      </c>
      <c r="H82" s="130" t="s">
        <v>117</v>
      </c>
      <c r="I82" s="130">
        <v>1</v>
      </c>
      <c r="J82" s="132">
        <f>80*3+100+250+150*3*3+300</f>
        <v>2240</v>
      </c>
      <c r="K82" s="132">
        <f t="shared" si="6"/>
        <v>2240</v>
      </c>
      <c r="L82" s="132" t="s">
        <v>299</v>
      </c>
      <c r="M82" s="156"/>
    </row>
    <row r="83" ht="102" customHeight="1" spans="1:13">
      <c r="A83" s="130"/>
      <c r="B83" s="130" t="s">
        <v>304</v>
      </c>
      <c r="C83" s="130" t="s">
        <v>305</v>
      </c>
      <c r="D83" s="130" t="s">
        <v>296</v>
      </c>
      <c r="E83" s="130" t="s">
        <v>297</v>
      </c>
      <c r="F83" s="141" t="s">
        <v>28</v>
      </c>
      <c r="G83" s="130" t="s">
        <v>298</v>
      </c>
      <c r="H83" s="130" t="s">
        <v>117</v>
      </c>
      <c r="I83" s="130">
        <v>1</v>
      </c>
      <c r="J83" s="132">
        <f>80*4+100+250+150*4*3+300</f>
        <v>2770</v>
      </c>
      <c r="K83" s="132">
        <f t="shared" si="6"/>
        <v>2770</v>
      </c>
      <c r="L83" s="132" t="s">
        <v>299</v>
      </c>
      <c r="M83" s="156"/>
    </row>
    <row r="84" ht="62" customHeight="1" spans="1:13">
      <c r="A84" s="130"/>
      <c r="B84" s="130" t="s">
        <v>306</v>
      </c>
      <c r="C84" s="130"/>
      <c r="D84" s="130" t="s">
        <v>307</v>
      </c>
      <c r="E84" s="130" t="s">
        <v>297</v>
      </c>
      <c r="F84" s="141" t="s">
        <v>28</v>
      </c>
      <c r="G84" s="130" t="s">
        <v>298</v>
      </c>
      <c r="H84" s="130" t="s">
        <v>117</v>
      </c>
      <c r="I84" s="130">
        <v>1</v>
      </c>
      <c r="J84" s="132">
        <f>80*4+150*4*3+300</f>
        <v>2420</v>
      </c>
      <c r="K84" s="132">
        <f t="shared" si="6"/>
        <v>2420</v>
      </c>
      <c r="L84" s="132" t="s">
        <v>308</v>
      </c>
      <c r="M84" s="156"/>
    </row>
    <row r="85" ht="56" customHeight="1" spans="1:13">
      <c r="A85" s="130"/>
      <c r="B85" s="130" t="s">
        <v>309</v>
      </c>
      <c r="C85" s="130"/>
      <c r="D85" s="130" t="s">
        <v>307</v>
      </c>
      <c r="E85" s="130" t="s">
        <v>297</v>
      </c>
      <c r="F85" s="141" t="s">
        <v>28</v>
      </c>
      <c r="G85" s="130" t="s">
        <v>298</v>
      </c>
      <c r="H85" s="130" t="s">
        <v>117</v>
      </c>
      <c r="I85" s="130">
        <v>1</v>
      </c>
      <c r="J85" s="132">
        <f>80*3+150*3*3+300</f>
        <v>1890</v>
      </c>
      <c r="K85" s="132">
        <f t="shared" si="6"/>
        <v>1890</v>
      </c>
      <c r="L85" s="132" t="s">
        <v>308</v>
      </c>
      <c r="M85" s="157"/>
    </row>
    <row r="86" ht="57.95" customHeight="1" spans="1:13">
      <c r="A86" s="130" t="s">
        <v>310</v>
      </c>
      <c r="B86" s="130" t="s">
        <v>311</v>
      </c>
      <c r="C86" s="130"/>
      <c r="D86" s="130" t="s">
        <v>312</v>
      </c>
      <c r="E86" s="159"/>
      <c r="F86" s="141" t="s">
        <v>28</v>
      </c>
      <c r="G86" s="130" t="s">
        <v>298</v>
      </c>
      <c r="H86" s="130" t="s">
        <v>297</v>
      </c>
      <c r="I86" s="130">
        <v>1</v>
      </c>
      <c r="J86" s="132">
        <f>50+80*3+150*2*3+(150*3+250)</f>
        <v>1890</v>
      </c>
      <c r="K86" s="132">
        <f t="shared" ref="K86:K88" si="7">I86*J86</f>
        <v>1890</v>
      </c>
      <c r="L86" s="168" t="s">
        <v>313</v>
      </c>
      <c r="M86" s="156"/>
    </row>
    <row r="87" ht="57.95" customHeight="1" spans="1:13">
      <c r="A87" s="130"/>
      <c r="B87" s="130" t="s">
        <v>314</v>
      </c>
      <c r="C87" s="130"/>
      <c r="D87" s="130" t="s">
        <v>312</v>
      </c>
      <c r="E87" s="159"/>
      <c r="F87" s="141" t="s">
        <v>28</v>
      </c>
      <c r="G87" s="130" t="s">
        <v>298</v>
      </c>
      <c r="H87" s="130" t="s">
        <v>297</v>
      </c>
      <c r="I87" s="130">
        <v>1</v>
      </c>
      <c r="J87" s="132">
        <f>50+80*3+150*3*3</f>
        <v>1640</v>
      </c>
      <c r="K87" s="132">
        <f t="shared" si="7"/>
        <v>1640</v>
      </c>
      <c r="L87" s="168" t="s">
        <v>313</v>
      </c>
      <c r="M87" s="156"/>
    </row>
    <row r="88" ht="57.95" customHeight="1" spans="1:13">
      <c r="A88" s="130"/>
      <c r="B88" s="130" t="s">
        <v>315</v>
      </c>
      <c r="C88" s="130"/>
      <c r="D88" s="130" t="s">
        <v>312</v>
      </c>
      <c r="E88" s="159"/>
      <c r="F88" s="141" t="s">
        <v>28</v>
      </c>
      <c r="G88" s="130" t="s">
        <v>298</v>
      </c>
      <c r="H88" s="130" t="s">
        <v>297</v>
      </c>
      <c r="I88" s="130">
        <v>1</v>
      </c>
      <c r="J88" s="132">
        <f>50+80*5+150*2*5+(150*5)</f>
        <v>2700</v>
      </c>
      <c r="K88" s="132">
        <f t="shared" si="7"/>
        <v>2700</v>
      </c>
      <c r="L88" s="168" t="s">
        <v>313</v>
      </c>
      <c r="M88" s="156"/>
    </row>
    <row r="89" ht="48" customHeight="1" spans="1:13">
      <c r="A89" s="130"/>
      <c r="B89" s="130" t="s">
        <v>316</v>
      </c>
      <c r="C89" s="130"/>
      <c r="D89" s="130" t="s">
        <v>317</v>
      </c>
      <c r="E89" s="159"/>
      <c r="F89" s="141" t="s">
        <v>28</v>
      </c>
      <c r="G89" s="130" t="s">
        <v>292</v>
      </c>
      <c r="H89" s="130" t="s">
        <v>318</v>
      </c>
      <c r="I89" s="130">
        <v>4</v>
      </c>
      <c r="J89" s="132">
        <f>50+100+300+400+300</f>
        <v>1150</v>
      </c>
      <c r="K89" s="132">
        <f t="shared" ref="K89:K92" si="8">J89*I89</f>
        <v>4600</v>
      </c>
      <c r="L89" s="132" t="s">
        <v>319</v>
      </c>
      <c r="M89" s="156"/>
    </row>
    <row r="90" ht="87" customHeight="1" spans="1:13">
      <c r="A90" s="130"/>
      <c r="B90" s="130" t="s">
        <v>320</v>
      </c>
      <c r="C90" s="130" t="s">
        <v>63</v>
      </c>
      <c r="D90" s="149" t="s">
        <v>321</v>
      </c>
      <c r="E90" s="159">
        <v>60</v>
      </c>
      <c r="F90" s="160" t="s">
        <v>39</v>
      </c>
      <c r="G90" s="136" t="s">
        <v>322</v>
      </c>
      <c r="H90" s="130" t="s">
        <v>82</v>
      </c>
      <c r="I90" s="130">
        <v>1</v>
      </c>
      <c r="J90" s="132">
        <f>150+50+50+50+80</f>
        <v>380</v>
      </c>
      <c r="K90" s="132">
        <f t="shared" si="8"/>
        <v>380</v>
      </c>
      <c r="L90" s="132" t="s">
        <v>255</v>
      </c>
      <c r="M90" s="156"/>
    </row>
    <row r="91" ht="35.1" customHeight="1" spans="1:13">
      <c r="A91" s="130"/>
      <c r="B91" s="130" t="s">
        <v>323</v>
      </c>
      <c r="C91" s="130" t="s">
        <v>64</v>
      </c>
      <c r="D91" s="130"/>
      <c r="E91" s="159" t="s">
        <v>324</v>
      </c>
      <c r="F91" s="160" t="s">
        <v>39</v>
      </c>
      <c r="G91" s="136" t="s">
        <v>322</v>
      </c>
      <c r="H91" s="130" t="s">
        <v>82</v>
      </c>
      <c r="I91" s="130">
        <v>4</v>
      </c>
      <c r="J91" s="132">
        <v>150</v>
      </c>
      <c r="K91" s="132">
        <f t="shared" si="8"/>
        <v>600</v>
      </c>
      <c r="L91" s="132" t="s">
        <v>68</v>
      </c>
      <c r="M91" s="156"/>
    </row>
    <row r="92" ht="45.95" customHeight="1" spans="1:15">
      <c r="A92" s="130"/>
      <c r="B92" s="130" t="s">
        <v>325</v>
      </c>
      <c r="C92" s="130" t="s">
        <v>326</v>
      </c>
      <c r="D92" s="130"/>
      <c r="E92" s="159" t="s">
        <v>327</v>
      </c>
      <c r="F92" s="160" t="s">
        <v>39</v>
      </c>
      <c r="G92" s="130" t="s">
        <v>292</v>
      </c>
      <c r="H92" s="130" t="s">
        <v>291</v>
      </c>
      <c r="I92" s="130">
        <v>6</v>
      </c>
      <c r="J92" s="132">
        <f>200+200+200+200+300+300</f>
        <v>1400</v>
      </c>
      <c r="K92" s="132">
        <f t="shared" si="8"/>
        <v>8400</v>
      </c>
      <c r="L92" s="132" t="s">
        <v>328</v>
      </c>
      <c r="M92" s="156"/>
      <c r="N92" s="169"/>
      <c r="O92" s="169"/>
    </row>
    <row r="93" ht="55" customHeight="1" spans="1:13">
      <c r="A93" s="161" t="s">
        <v>329</v>
      </c>
      <c r="B93" s="130" t="s">
        <v>330</v>
      </c>
      <c r="C93" s="130"/>
      <c r="D93" s="130" t="s">
        <v>312</v>
      </c>
      <c r="E93" s="159"/>
      <c r="F93" s="141" t="s">
        <v>28</v>
      </c>
      <c r="G93" s="130" t="s">
        <v>298</v>
      </c>
      <c r="H93" s="130" t="s">
        <v>297</v>
      </c>
      <c r="I93" s="130">
        <v>1</v>
      </c>
      <c r="J93" s="132">
        <f t="shared" ref="J93:J97" si="9">50+80*5+150*2*5+(150*5)</f>
        <v>2700</v>
      </c>
      <c r="K93" s="132">
        <f>I93*J93</f>
        <v>2700</v>
      </c>
      <c r="L93" s="168" t="s">
        <v>313</v>
      </c>
      <c r="M93" s="156"/>
    </row>
    <row r="94" ht="54" customHeight="1" spans="1:13">
      <c r="A94" s="162"/>
      <c r="B94" s="130" t="s">
        <v>331</v>
      </c>
      <c r="C94" s="130"/>
      <c r="D94" s="130" t="s">
        <v>312</v>
      </c>
      <c r="E94" s="159"/>
      <c r="F94" s="141" t="s">
        <v>28</v>
      </c>
      <c r="G94" s="130" t="s">
        <v>298</v>
      </c>
      <c r="H94" s="130" t="s">
        <v>297</v>
      </c>
      <c r="I94" s="130">
        <v>1</v>
      </c>
      <c r="J94" s="132">
        <f t="shared" ref="J94:J98" si="10">50+80*5+150*5*3</f>
        <v>2700</v>
      </c>
      <c r="K94" s="132">
        <f t="shared" ref="K94:K98" si="11">I94*J94</f>
        <v>2700</v>
      </c>
      <c r="L94" s="168" t="s">
        <v>313</v>
      </c>
      <c r="M94" s="156"/>
    </row>
    <row r="95" ht="54" customHeight="1" spans="1:13">
      <c r="A95" s="162"/>
      <c r="B95" s="130" t="s">
        <v>332</v>
      </c>
      <c r="C95" s="130"/>
      <c r="D95" s="130" t="s">
        <v>312</v>
      </c>
      <c r="E95" s="159"/>
      <c r="F95" s="141" t="s">
        <v>28</v>
      </c>
      <c r="G95" s="130" t="s">
        <v>298</v>
      </c>
      <c r="H95" s="130" t="s">
        <v>297</v>
      </c>
      <c r="I95" s="130">
        <v>1</v>
      </c>
      <c r="J95" s="132">
        <f t="shared" si="9"/>
        <v>2700</v>
      </c>
      <c r="K95" s="132">
        <f t="shared" si="11"/>
        <v>2700</v>
      </c>
      <c r="L95" s="168" t="s">
        <v>313</v>
      </c>
      <c r="M95" s="156"/>
    </row>
    <row r="96" ht="54" customHeight="1" spans="1:13">
      <c r="A96" s="162"/>
      <c r="B96" s="130" t="s">
        <v>333</v>
      </c>
      <c r="C96" s="130"/>
      <c r="D96" s="130" t="s">
        <v>312</v>
      </c>
      <c r="E96" s="159"/>
      <c r="F96" s="141" t="s">
        <v>28</v>
      </c>
      <c r="G96" s="130" t="s">
        <v>298</v>
      </c>
      <c r="H96" s="130" t="s">
        <v>297</v>
      </c>
      <c r="I96" s="130">
        <v>1</v>
      </c>
      <c r="J96" s="132">
        <f t="shared" si="10"/>
        <v>2700</v>
      </c>
      <c r="K96" s="132">
        <f t="shared" si="11"/>
        <v>2700</v>
      </c>
      <c r="L96" s="168" t="s">
        <v>313</v>
      </c>
      <c r="M96" s="156"/>
    </row>
    <row r="97" ht="54" customHeight="1" spans="1:13">
      <c r="A97" s="162"/>
      <c r="B97" s="130" t="s">
        <v>334</v>
      </c>
      <c r="C97" s="130"/>
      <c r="D97" s="130" t="s">
        <v>312</v>
      </c>
      <c r="E97" s="159"/>
      <c r="F97" s="141" t="s">
        <v>28</v>
      </c>
      <c r="G97" s="130" t="s">
        <v>298</v>
      </c>
      <c r="H97" s="130" t="s">
        <v>297</v>
      </c>
      <c r="I97" s="130">
        <v>1</v>
      </c>
      <c r="J97" s="132">
        <f t="shared" si="9"/>
        <v>2700</v>
      </c>
      <c r="K97" s="132">
        <f t="shared" si="11"/>
        <v>2700</v>
      </c>
      <c r="L97" s="168" t="s">
        <v>313</v>
      </c>
      <c r="M97" s="156"/>
    </row>
    <row r="98" ht="49" customHeight="1" spans="1:13">
      <c r="A98" s="163"/>
      <c r="B98" s="130" t="s">
        <v>335</v>
      </c>
      <c r="C98" s="130"/>
      <c r="D98" s="130" t="s">
        <v>312</v>
      </c>
      <c r="E98" s="159"/>
      <c r="F98" s="141" t="s">
        <v>28</v>
      </c>
      <c r="G98" s="130" t="s">
        <v>298</v>
      </c>
      <c r="H98" s="130" t="s">
        <v>297</v>
      </c>
      <c r="I98" s="130">
        <v>1</v>
      </c>
      <c r="J98" s="132">
        <f t="shared" si="10"/>
        <v>2700</v>
      </c>
      <c r="K98" s="132">
        <f t="shared" si="11"/>
        <v>2700</v>
      </c>
      <c r="L98" s="168" t="s">
        <v>313</v>
      </c>
      <c r="M98" s="156"/>
    </row>
    <row r="99" ht="87" customHeight="1" spans="1:13">
      <c r="A99" s="161" t="s">
        <v>336</v>
      </c>
      <c r="B99" s="146" t="s">
        <v>337</v>
      </c>
      <c r="C99" s="130" t="s">
        <v>338</v>
      </c>
      <c r="D99" s="130" t="s">
        <v>321</v>
      </c>
      <c r="E99" s="130" t="s">
        <v>339</v>
      </c>
      <c r="F99" s="131" t="s">
        <v>39</v>
      </c>
      <c r="G99" s="136" t="s">
        <v>322</v>
      </c>
      <c r="H99" s="130" t="s">
        <v>82</v>
      </c>
      <c r="I99" s="130">
        <v>4</v>
      </c>
      <c r="J99" s="132">
        <f>150+50+50+50+80</f>
        <v>380</v>
      </c>
      <c r="K99" s="132">
        <f t="shared" ref="K99:K105" si="12">J99*I99</f>
        <v>1520</v>
      </c>
      <c r="L99" s="132" t="s">
        <v>255</v>
      </c>
      <c r="M99" s="156"/>
    </row>
    <row r="100" ht="49" customHeight="1" spans="1:13">
      <c r="A100" s="162"/>
      <c r="B100" s="164"/>
      <c r="C100" s="130" t="s">
        <v>340</v>
      </c>
      <c r="D100" s="130" t="s">
        <v>341</v>
      </c>
      <c r="E100" s="130" t="s">
        <v>342</v>
      </c>
      <c r="F100" s="141" t="s">
        <v>28</v>
      </c>
      <c r="G100" s="130" t="s">
        <v>343</v>
      </c>
      <c r="H100" s="130" t="s">
        <v>344</v>
      </c>
      <c r="I100" s="130">
        <v>1</v>
      </c>
      <c r="J100" s="132">
        <f t="shared" ref="J100:J102" si="13">900+500+200+200</f>
        <v>1800</v>
      </c>
      <c r="K100" s="132">
        <f t="shared" si="12"/>
        <v>1800</v>
      </c>
      <c r="L100" s="132" t="s">
        <v>345</v>
      </c>
      <c r="M100" s="156"/>
    </row>
    <row r="101" ht="42" spans="1:13">
      <c r="A101" s="162"/>
      <c r="B101" s="164"/>
      <c r="C101" s="130" t="s">
        <v>346</v>
      </c>
      <c r="D101" s="130" t="s">
        <v>341</v>
      </c>
      <c r="E101" s="130" t="s">
        <v>347</v>
      </c>
      <c r="F101" s="141" t="s">
        <v>28</v>
      </c>
      <c r="G101" s="130" t="s">
        <v>343</v>
      </c>
      <c r="H101" s="130" t="s">
        <v>344</v>
      </c>
      <c r="I101" s="130">
        <v>1</v>
      </c>
      <c r="J101" s="132">
        <f t="shared" si="13"/>
        <v>1800</v>
      </c>
      <c r="K101" s="132">
        <f t="shared" si="12"/>
        <v>1800</v>
      </c>
      <c r="L101" s="132" t="s">
        <v>345</v>
      </c>
      <c r="M101" s="156"/>
    </row>
    <row r="102" ht="42" spans="1:13">
      <c r="A102" s="162"/>
      <c r="B102" s="164"/>
      <c r="C102" s="130" t="s">
        <v>346</v>
      </c>
      <c r="D102" s="130" t="s">
        <v>341</v>
      </c>
      <c r="E102" s="130" t="s">
        <v>348</v>
      </c>
      <c r="F102" s="141" t="s">
        <v>28</v>
      </c>
      <c r="G102" s="130" t="s">
        <v>343</v>
      </c>
      <c r="H102" s="130" t="s">
        <v>344</v>
      </c>
      <c r="I102" s="130">
        <v>1</v>
      </c>
      <c r="J102" s="132">
        <f t="shared" si="13"/>
        <v>1800</v>
      </c>
      <c r="K102" s="132">
        <f t="shared" si="12"/>
        <v>1800</v>
      </c>
      <c r="L102" s="132" t="s">
        <v>345</v>
      </c>
      <c r="M102" s="156"/>
    </row>
    <row r="103" s="126" customFormat="1" ht="21.95" customHeight="1" spans="1:14">
      <c r="A103" s="162"/>
      <c r="B103" s="164"/>
      <c r="C103" s="130" t="s">
        <v>349</v>
      </c>
      <c r="D103" s="130" t="s">
        <v>153</v>
      </c>
      <c r="E103" s="130" t="s">
        <v>350</v>
      </c>
      <c r="F103" s="141" t="s">
        <v>155</v>
      </c>
      <c r="G103" s="130" t="s">
        <v>351</v>
      </c>
      <c r="H103" s="130" t="s">
        <v>261</v>
      </c>
      <c r="I103" s="130">
        <v>1</v>
      </c>
      <c r="J103" s="132">
        <v>800</v>
      </c>
      <c r="K103" s="132">
        <f t="shared" si="12"/>
        <v>800</v>
      </c>
      <c r="L103" s="132" t="s">
        <v>158</v>
      </c>
      <c r="M103" s="156"/>
      <c r="N103" s="154"/>
    </row>
    <row r="104" s="126" customFormat="1" ht="49" customHeight="1" spans="1:15">
      <c r="A104" s="162"/>
      <c r="B104" s="164"/>
      <c r="C104" s="146" t="s">
        <v>352</v>
      </c>
      <c r="D104" s="130" t="s">
        <v>221</v>
      </c>
      <c r="E104" s="130" t="s">
        <v>353</v>
      </c>
      <c r="F104" s="141" t="s">
        <v>28</v>
      </c>
      <c r="G104" s="130" t="s">
        <v>351</v>
      </c>
      <c r="H104" s="130" t="s">
        <v>261</v>
      </c>
      <c r="I104" s="130">
        <v>11</v>
      </c>
      <c r="J104" s="132">
        <f>200+100+150</f>
        <v>450</v>
      </c>
      <c r="K104" s="132">
        <f t="shared" si="12"/>
        <v>4950</v>
      </c>
      <c r="L104" s="132" t="s">
        <v>224</v>
      </c>
      <c r="M104" s="156"/>
      <c r="N104" s="169"/>
      <c r="O104" s="154"/>
    </row>
    <row r="105" s="126" customFormat="1" ht="30" customHeight="1" spans="1:14">
      <c r="A105" s="162"/>
      <c r="B105" s="147"/>
      <c r="C105" s="147"/>
      <c r="D105" s="130" t="s">
        <v>153</v>
      </c>
      <c r="E105" s="130"/>
      <c r="F105" s="141"/>
      <c r="G105" s="130"/>
      <c r="H105" s="130"/>
      <c r="I105" s="130">
        <v>1</v>
      </c>
      <c r="J105" s="132">
        <v>800</v>
      </c>
      <c r="K105" s="132">
        <f t="shared" si="12"/>
        <v>800</v>
      </c>
      <c r="L105" s="132" t="s">
        <v>354</v>
      </c>
      <c r="M105" s="156"/>
      <c r="N105" s="169"/>
    </row>
    <row r="106" s="126" customFormat="1" ht="21" customHeight="1" spans="1:14">
      <c r="A106" s="162"/>
      <c r="B106" s="130" t="s">
        <v>349</v>
      </c>
      <c r="C106" s="130" t="s">
        <v>153</v>
      </c>
      <c r="D106" s="130"/>
      <c r="E106" s="130" t="s">
        <v>355</v>
      </c>
      <c r="F106" s="141" t="s">
        <v>155</v>
      </c>
      <c r="G106" s="130" t="s">
        <v>351</v>
      </c>
      <c r="H106" s="130" t="s">
        <v>261</v>
      </c>
      <c r="I106" s="130">
        <v>1</v>
      </c>
      <c r="J106" s="132">
        <v>800</v>
      </c>
      <c r="K106" s="132">
        <f t="shared" ref="K106:K113" si="14">J106*I106</f>
        <v>800</v>
      </c>
      <c r="L106" s="132" t="s">
        <v>158</v>
      </c>
      <c r="M106" s="156"/>
      <c r="N106" s="154"/>
    </row>
    <row r="107" s="126" customFormat="1" ht="48" customHeight="1" spans="1:14">
      <c r="A107" s="162"/>
      <c r="B107" s="130" t="s">
        <v>356</v>
      </c>
      <c r="C107" s="142"/>
      <c r="D107" s="130" t="s">
        <v>221</v>
      </c>
      <c r="E107" s="130" t="s">
        <v>357</v>
      </c>
      <c r="F107" s="141" t="s">
        <v>28</v>
      </c>
      <c r="G107" s="130" t="s">
        <v>351</v>
      </c>
      <c r="H107" s="130" t="s">
        <v>261</v>
      </c>
      <c r="I107" s="130">
        <v>1</v>
      </c>
      <c r="J107" s="132">
        <f>200+100+150</f>
        <v>450</v>
      </c>
      <c r="K107" s="132">
        <f t="shared" si="14"/>
        <v>450</v>
      </c>
      <c r="L107" s="132" t="s">
        <v>224</v>
      </c>
      <c r="M107" s="156"/>
      <c r="N107" s="154"/>
    </row>
    <row r="108" s="126" customFormat="1" ht="57.95" customHeight="1" spans="1:14">
      <c r="A108" s="162"/>
      <c r="B108" s="146" t="s">
        <v>352</v>
      </c>
      <c r="C108" s="146"/>
      <c r="D108" s="130" t="s">
        <v>221</v>
      </c>
      <c r="E108" s="130" t="s">
        <v>358</v>
      </c>
      <c r="F108" s="141" t="s">
        <v>28</v>
      </c>
      <c r="G108" s="130" t="s">
        <v>351</v>
      </c>
      <c r="H108" s="130" t="s">
        <v>261</v>
      </c>
      <c r="I108" s="130">
        <v>3</v>
      </c>
      <c r="J108" s="132">
        <f>200+100+150</f>
        <v>450</v>
      </c>
      <c r="K108" s="132">
        <f t="shared" si="14"/>
        <v>1350</v>
      </c>
      <c r="L108" s="132" t="s">
        <v>224</v>
      </c>
      <c r="M108" s="156"/>
      <c r="N108" s="154"/>
    </row>
    <row r="109" s="126" customFormat="1" ht="39.95" customHeight="1" spans="1:14">
      <c r="A109" s="163"/>
      <c r="B109" s="147"/>
      <c r="C109" s="147"/>
      <c r="D109" s="130" t="s">
        <v>153</v>
      </c>
      <c r="E109" s="130"/>
      <c r="F109" s="141" t="s">
        <v>28</v>
      </c>
      <c r="G109" s="130"/>
      <c r="H109" s="130"/>
      <c r="I109" s="130">
        <v>1</v>
      </c>
      <c r="J109" s="132">
        <v>800</v>
      </c>
      <c r="K109" s="132">
        <f t="shared" si="14"/>
        <v>800</v>
      </c>
      <c r="L109" s="132" t="s">
        <v>354</v>
      </c>
      <c r="M109" s="156"/>
      <c r="N109" s="154"/>
    </row>
    <row r="110" s="127" customFormat="1" ht="83.1" customHeight="1" spans="1:13">
      <c r="A110" s="144" t="s">
        <v>359</v>
      </c>
      <c r="B110" s="130" t="s">
        <v>360</v>
      </c>
      <c r="C110" s="130"/>
      <c r="D110" s="130" t="s">
        <v>270</v>
      </c>
      <c r="E110" s="130" t="s">
        <v>361</v>
      </c>
      <c r="F110" s="141" t="s">
        <v>28</v>
      </c>
      <c r="G110" s="130" t="s">
        <v>242</v>
      </c>
      <c r="H110" s="130" t="s">
        <v>243</v>
      </c>
      <c r="I110" s="130">
        <v>1</v>
      </c>
      <c r="J110" s="132">
        <f>100+400+500+600+400*3</f>
        <v>2800</v>
      </c>
      <c r="K110" s="132">
        <f t="shared" si="14"/>
        <v>2800</v>
      </c>
      <c r="L110" s="132" t="s">
        <v>272</v>
      </c>
      <c r="M110" s="156"/>
    </row>
    <row r="111" s="127" customFormat="1" ht="89.1" customHeight="1" spans="1:13">
      <c r="A111" s="144"/>
      <c r="B111" s="130" t="s">
        <v>362</v>
      </c>
      <c r="C111" s="130"/>
      <c r="D111" s="130" t="s">
        <v>270</v>
      </c>
      <c r="E111" s="130" t="s">
        <v>363</v>
      </c>
      <c r="F111" s="141" t="s">
        <v>28</v>
      </c>
      <c r="G111" s="130" t="s">
        <v>242</v>
      </c>
      <c r="H111" s="130" t="s">
        <v>243</v>
      </c>
      <c r="I111" s="130">
        <v>4</v>
      </c>
      <c r="J111" s="132">
        <f>100+400+500+600+400*3</f>
        <v>2800</v>
      </c>
      <c r="K111" s="132">
        <f t="shared" si="14"/>
        <v>11200</v>
      </c>
      <c r="L111" s="132" t="s">
        <v>272</v>
      </c>
      <c r="M111" s="156"/>
    </row>
    <row r="112" ht="56" customHeight="1" spans="1:14">
      <c r="A112" s="161" t="s">
        <v>364</v>
      </c>
      <c r="B112" s="146" t="s">
        <v>365</v>
      </c>
      <c r="C112" s="142"/>
      <c r="D112" s="130" t="s">
        <v>221</v>
      </c>
      <c r="E112" s="159">
        <v>15217</v>
      </c>
      <c r="F112" s="141" t="s">
        <v>28</v>
      </c>
      <c r="G112" s="151" t="s">
        <v>351</v>
      </c>
      <c r="H112" s="130" t="s">
        <v>366</v>
      </c>
      <c r="I112" s="130">
        <v>4</v>
      </c>
      <c r="J112" s="132">
        <f>200+100+150</f>
        <v>450</v>
      </c>
      <c r="K112" s="132">
        <f t="shared" si="14"/>
        <v>1800</v>
      </c>
      <c r="L112" s="132" t="s">
        <v>224</v>
      </c>
      <c r="M112" s="156"/>
      <c r="N112" s="154"/>
    </row>
    <row r="113" ht="26.1" customHeight="1" spans="1:14">
      <c r="A113" s="163"/>
      <c r="B113" s="147"/>
      <c r="C113" s="142"/>
      <c r="D113" s="130" t="s">
        <v>153</v>
      </c>
      <c r="E113" s="159"/>
      <c r="F113" s="141" t="s">
        <v>28</v>
      </c>
      <c r="G113" s="151"/>
      <c r="H113" s="130"/>
      <c r="I113" s="130">
        <v>1</v>
      </c>
      <c r="J113" s="132">
        <v>800</v>
      </c>
      <c r="K113" s="132">
        <f t="shared" si="14"/>
        <v>800</v>
      </c>
      <c r="L113" s="132" t="s">
        <v>354</v>
      </c>
      <c r="M113" s="156"/>
      <c r="N113" s="154"/>
    </row>
    <row r="114" ht="45" customHeight="1" spans="1:13">
      <c r="A114" s="144" t="s">
        <v>367</v>
      </c>
      <c r="B114" s="130" t="s">
        <v>368</v>
      </c>
      <c r="C114" s="142"/>
      <c r="D114" s="130" t="s">
        <v>317</v>
      </c>
      <c r="E114" s="130" t="s">
        <v>318</v>
      </c>
      <c r="F114" s="141" t="s">
        <v>28</v>
      </c>
      <c r="G114" s="130" t="s">
        <v>369</v>
      </c>
      <c r="H114" s="130" t="s">
        <v>117</v>
      </c>
      <c r="I114" s="130">
        <v>5</v>
      </c>
      <c r="J114" s="132">
        <f>100+50+300+400+300</f>
        <v>1150</v>
      </c>
      <c r="K114" s="132">
        <f t="shared" ref="K114:K118" si="15">J114*I114</f>
        <v>5750</v>
      </c>
      <c r="L114" s="132" t="s">
        <v>319</v>
      </c>
      <c r="M114" s="156"/>
    </row>
    <row r="115" ht="75" customHeight="1" spans="1:13">
      <c r="A115" s="144"/>
      <c r="B115" s="130" t="s">
        <v>370</v>
      </c>
      <c r="C115" s="142"/>
      <c r="D115" s="158" t="s">
        <v>371</v>
      </c>
      <c r="E115" s="130" t="s">
        <v>372</v>
      </c>
      <c r="F115" s="141" t="s">
        <v>28</v>
      </c>
      <c r="G115" s="130" t="s">
        <v>373</v>
      </c>
      <c r="H115" s="130" t="s">
        <v>117</v>
      </c>
      <c r="I115" s="130">
        <v>3</v>
      </c>
      <c r="J115" s="132">
        <f>500+300</f>
        <v>800</v>
      </c>
      <c r="K115" s="132">
        <f t="shared" si="15"/>
        <v>2400</v>
      </c>
      <c r="L115" s="132" t="s">
        <v>374</v>
      </c>
      <c r="M115" s="156"/>
    </row>
    <row r="116" ht="60.95" customHeight="1" spans="1:13">
      <c r="A116" s="161" t="s">
        <v>375</v>
      </c>
      <c r="B116" s="130" t="s">
        <v>376</v>
      </c>
      <c r="C116" s="142"/>
      <c r="D116" s="158" t="s">
        <v>377</v>
      </c>
      <c r="E116" s="130"/>
      <c r="F116" s="141" t="s">
        <v>28</v>
      </c>
      <c r="G116" s="130" t="s">
        <v>378</v>
      </c>
      <c r="H116" s="158" t="s">
        <v>379</v>
      </c>
      <c r="I116" s="130">
        <v>5</v>
      </c>
      <c r="J116" s="132">
        <f>100+200+300+100+120</f>
        <v>820</v>
      </c>
      <c r="K116" s="132">
        <f t="shared" si="15"/>
        <v>4100</v>
      </c>
      <c r="L116" s="132" t="s">
        <v>380</v>
      </c>
      <c r="M116" s="156"/>
    </row>
    <row r="117" ht="56.1" customHeight="1" spans="1:14">
      <c r="A117" s="162"/>
      <c r="B117" s="146" t="s">
        <v>365</v>
      </c>
      <c r="C117" s="130"/>
      <c r="D117" s="130" t="s">
        <v>221</v>
      </c>
      <c r="E117" s="159"/>
      <c r="F117" s="141" t="s">
        <v>28</v>
      </c>
      <c r="G117" s="151" t="s">
        <v>381</v>
      </c>
      <c r="H117" s="130" t="s">
        <v>366</v>
      </c>
      <c r="I117" s="130">
        <v>6</v>
      </c>
      <c r="J117" s="132">
        <f>200+100+150</f>
        <v>450</v>
      </c>
      <c r="K117" s="132">
        <f t="shared" si="15"/>
        <v>2700</v>
      </c>
      <c r="L117" s="132" t="s">
        <v>224</v>
      </c>
      <c r="M117" s="156"/>
      <c r="N117" s="154"/>
    </row>
    <row r="118" ht="27.95" customHeight="1" spans="1:14">
      <c r="A118" s="162"/>
      <c r="B118" s="147"/>
      <c r="C118" s="130"/>
      <c r="D118" s="130" t="s">
        <v>153</v>
      </c>
      <c r="E118" s="159"/>
      <c r="F118" s="141" t="s">
        <v>28</v>
      </c>
      <c r="G118" s="151"/>
      <c r="H118" s="130"/>
      <c r="I118" s="130">
        <v>1</v>
      </c>
      <c r="J118" s="132">
        <v>800</v>
      </c>
      <c r="K118" s="132">
        <f t="shared" si="15"/>
        <v>800</v>
      </c>
      <c r="L118" s="132" t="s">
        <v>354</v>
      </c>
      <c r="M118" s="156"/>
      <c r="N118" s="154"/>
    </row>
    <row r="119" ht="87" customHeight="1" spans="1:13">
      <c r="A119" s="162"/>
      <c r="B119" s="130" t="s">
        <v>382</v>
      </c>
      <c r="C119" s="130" t="s">
        <v>63</v>
      </c>
      <c r="D119" s="149" t="s">
        <v>321</v>
      </c>
      <c r="E119" s="130"/>
      <c r="F119" s="131" t="s">
        <v>39</v>
      </c>
      <c r="G119" s="130" t="s">
        <v>383</v>
      </c>
      <c r="H119" s="130" t="s">
        <v>82</v>
      </c>
      <c r="I119" s="130">
        <v>1</v>
      </c>
      <c r="J119" s="132">
        <f>150+50+50+50+80</f>
        <v>380</v>
      </c>
      <c r="K119" s="132">
        <f t="shared" ref="K119:K123" si="16">J119*I119</f>
        <v>380</v>
      </c>
      <c r="L119" s="132" t="s">
        <v>255</v>
      </c>
      <c r="M119" s="156"/>
    </row>
    <row r="120" ht="74.1" customHeight="1" spans="1:14">
      <c r="A120" s="162"/>
      <c r="B120" s="151" t="s">
        <v>259</v>
      </c>
      <c r="C120" s="130" t="s">
        <v>153</v>
      </c>
      <c r="D120" s="130"/>
      <c r="E120" s="151" t="s">
        <v>384</v>
      </c>
      <c r="F120" s="141" t="s">
        <v>155</v>
      </c>
      <c r="G120" s="151" t="s">
        <v>351</v>
      </c>
      <c r="H120" s="130" t="s">
        <v>366</v>
      </c>
      <c r="I120" s="130">
        <v>1</v>
      </c>
      <c r="J120" s="132">
        <v>800</v>
      </c>
      <c r="K120" s="132">
        <f t="shared" si="16"/>
        <v>800</v>
      </c>
      <c r="L120" s="132" t="s">
        <v>158</v>
      </c>
      <c r="M120" s="156"/>
      <c r="N120" s="154"/>
    </row>
    <row r="121" ht="45.95" customHeight="1" spans="1:13">
      <c r="A121" s="162"/>
      <c r="B121" s="130" t="s">
        <v>385</v>
      </c>
      <c r="C121" s="130"/>
      <c r="D121" s="130" t="s">
        <v>371</v>
      </c>
      <c r="E121" s="159" t="s">
        <v>386</v>
      </c>
      <c r="F121" s="141" t="s">
        <v>28</v>
      </c>
      <c r="G121" s="130" t="s">
        <v>373</v>
      </c>
      <c r="H121" s="158" t="s">
        <v>372</v>
      </c>
      <c r="I121" s="159">
        <v>3</v>
      </c>
      <c r="J121" s="132">
        <f>500+300</f>
        <v>800</v>
      </c>
      <c r="K121" s="132">
        <f t="shared" si="16"/>
        <v>2400</v>
      </c>
      <c r="L121" s="132" t="s">
        <v>374</v>
      </c>
      <c r="M121" s="156"/>
    </row>
    <row r="122" ht="42" spans="1:14">
      <c r="A122" s="162"/>
      <c r="B122" s="165" t="s">
        <v>387</v>
      </c>
      <c r="C122" s="165"/>
      <c r="D122" s="130" t="s">
        <v>221</v>
      </c>
      <c r="E122" s="165">
        <v>8649</v>
      </c>
      <c r="F122" s="141" t="s">
        <v>28</v>
      </c>
      <c r="G122" s="165" t="s">
        <v>351</v>
      </c>
      <c r="H122" s="146" t="s">
        <v>366</v>
      </c>
      <c r="I122" s="146">
        <v>2</v>
      </c>
      <c r="J122" s="132">
        <f>200+100+150</f>
        <v>450</v>
      </c>
      <c r="K122" s="132">
        <f t="shared" si="16"/>
        <v>900</v>
      </c>
      <c r="L122" s="132" t="s">
        <v>224</v>
      </c>
      <c r="M122" s="156"/>
      <c r="N122" s="154"/>
    </row>
    <row r="123" ht="17.1" customHeight="1" spans="1:14">
      <c r="A123" s="162"/>
      <c r="B123" s="166"/>
      <c r="C123" s="165"/>
      <c r="D123" s="130" t="s">
        <v>153</v>
      </c>
      <c r="E123" s="165"/>
      <c r="F123" s="141" t="s">
        <v>28</v>
      </c>
      <c r="G123" s="165"/>
      <c r="H123" s="146"/>
      <c r="I123" s="130">
        <v>1</v>
      </c>
      <c r="J123" s="132">
        <v>800</v>
      </c>
      <c r="K123" s="132">
        <f t="shared" si="16"/>
        <v>800</v>
      </c>
      <c r="L123" s="132" t="s">
        <v>354</v>
      </c>
      <c r="M123" s="156"/>
      <c r="N123" s="154"/>
    </row>
    <row r="124" ht="23.1" customHeight="1" spans="1:13">
      <c r="A124" s="144" t="s">
        <v>10</v>
      </c>
      <c r="B124" s="144"/>
      <c r="C124" s="144"/>
      <c r="D124" s="144"/>
      <c r="E124" s="144"/>
      <c r="F124" s="167"/>
      <c r="G124" s="144"/>
      <c r="H124" s="144"/>
      <c r="I124" s="144"/>
      <c r="J124" s="144"/>
      <c r="K124" s="132">
        <f>SUM(K3:K123)</f>
        <v>1136630</v>
      </c>
      <c r="L124" s="132"/>
      <c r="M124" s="156"/>
    </row>
    <row r="125" ht="23.1" customHeight="1" spans="1:13">
      <c r="A125" s="130" t="s">
        <v>388</v>
      </c>
      <c r="B125" s="130"/>
      <c r="C125" s="130"/>
      <c r="D125" s="130"/>
      <c r="E125" s="130"/>
      <c r="F125" s="131"/>
      <c r="G125" s="130"/>
      <c r="H125" s="130"/>
      <c r="I125" s="130"/>
      <c r="J125" s="130"/>
      <c r="K125" s="130"/>
      <c r="L125" s="130"/>
      <c r="M125" s="156"/>
    </row>
  </sheetData>
  <autoFilter ref="A2:O125">
    <extLst/>
  </autoFilter>
  <mergeCells count="64">
    <mergeCell ref="A1:M1"/>
    <mergeCell ref="D2:E2"/>
    <mergeCell ref="D3:E3"/>
    <mergeCell ref="D4:E4"/>
    <mergeCell ref="D5:E5"/>
    <mergeCell ref="D7:E7"/>
    <mergeCell ref="D9:E9"/>
    <mergeCell ref="D10:E10"/>
    <mergeCell ref="D19:E19"/>
    <mergeCell ref="B84:C84"/>
    <mergeCell ref="B85:C85"/>
    <mergeCell ref="B86:C86"/>
    <mergeCell ref="B87:C87"/>
    <mergeCell ref="B88:C88"/>
    <mergeCell ref="B89:C89"/>
    <mergeCell ref="C91:D91"/>
    <mergeCell ref="C92:D92"/>
    <mergeCell ref="B93:C93"/>
    <mergeCell ref="B94:C94"/>
    <mergeCell ref="B95:C95"/>
    <mergeCell ref="B96:C96"/>
    <mergeCell ref="B97:C97"/>
    <mergeCell ref="B98:C98"/>
    <mergeCell ref="A124:J124"/>
    <mergeCell ref="A125:L125"/>
    <mergeCell ref="A3:A35"/>
    <mergeCell ref="A36:A74"/>
    <mergeCell ref="A75:A85"/>
    <mergeCell ref="A86:A92"/>
    <mergeCell ref="A93:A98"/>
    <mergeCell ref="A99:A109"/>
    <mergeCell ref="A110:A111"/>
    <mergeCell ref="A112:A113"/>
    <mergeCell ref="A114:A115"/>
    <mergeCell ref="A116:A123"/>
    <mergeCell ref="B3:B8"/>
    <mergeCell ref="B11:B13"/>
    <mergeCell ref="B23:B26"/>
    <mergeCell ref="B41:B44"/>
    <mergeCell ref="B46:B47"/>
    <mergeCell ref="B48:B49"/>
    <mergeCell ref="B51:B52"/>
    <mergeCell ref="B53:B54"/>
    <mergeCell ref="B56:B57"/>
    <mergeCell ref="B62:B63"/>
    <mergeCell ref="B64:B65"/>
    <mergeCell ref="B99:B105"/>
    <mergeCell ref="B108:B109"/>
    <mergeCell ref="B112:B113"/>
    <mergeCell ref="B117:B118"/>
    <mergeCell ref="B122:B123"/>
    <mergeCell ref="C41:C42"/>
    <mergeCell ref="C43:C44"/>
    <mergeCell ref="C53:C54"/>
    <mergeCell ref="C56:C57"/>
    <mergeCell ref="C104:C105"/>
    <mergeCell ref="C108:C109"/>
    <mergeCell ref="G3:G5"/>
    <mergeCell ref="G11:G13"/>
    <mergeCell ref="G41:G42"/>
    <mergeCell ref="G43:G44"/>
    <mergeCell ref="H3:H5"/>
    <mergeCell ref="H11:H13"/>
    <mergeCell ref="D11:E13"/>
  </mergeCells>
  <pageMargins left="0.751388888888889" right="0.751388888888889" top="1" bottom="1" header="0.511805555555556" footer="0.511805555555556"/>
  <pageSetup paperSize="9" scale="99" fitToHeight="0" orientation="landscape" horizontalDpi="600"/>
  <headerFooter alignWithMargins="0" scaleWithDoc="0"/>
  <drawing r:id="rId1"/>
  <legacyDrawing r:id="rId2"/>
  <oleObjects>
    <mc:AlternateContent xmlns:mc="http://schemas.openxmlformats.org/markup-compatibility/2006">
      <mc:Choice Requires="x14">
        <oleObject shapeId="1025" progId="StaticDib" r:id="rId3">
          <objectPr defaultSize="0">
            <anchor moveWithCells="1" sizeWithCells="1">
              <from>
                <xdr:col>7</xdr:col>
                <xdr:colOff>552450</xdr:colOff>
                <xdr:row>32</xdr:row>
                <xdr:rowOff>76200</xdr:rowOff>
              </from>
              <to>
                <xdr:col>7</xdr:col>
                <xdr:colOff>552450</xdr:colOff>
                <xdr:row>39</xdr:row>
                <xdr:rowOff>209550</xdr:rowOff>
              </to>
            </anchor>
          </objectPr>
        </oleObject>
      </mc:Choice>
      <mc:Fallback>
        <oleObject shapeId="1025" progId="StaticDib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9" defaultRowHeight="13.5"/>
  <cols>
    <col min="1" max="1" width="9" style="1"/>
    <col min="2" max="2" width="16.0833333333333" style="1" customWidth="1"/>
    <col min="3" max="3" width="20.325" style="1" customWidth="1"/>
    <col min="4" max="4" width="11.575" style="1" customWidth="1"/>
    <col min="5" max="5" width="20.85" style="1" customWidth="1"/>
    <col min="6" max="6" width="14.9166666666667" style="1" customWidth="1"/>
    <col min="7" max="7" width="15.125" style="1" customWidth="1"/>
    <col min="8" max="8" width="15.2583333333333" style="1" customWidth="1"/>
    <col min="9" max="9" width="14.875" style="1" customWidth="1"/>
    <col min="10" max="10" width="19.875" style="1" customWidth="1"/>
    <col min="11" max="16384" width="9" style="1"/>
  </cols>
  <sheetData>
    <row r="1" ht="39.95" customHeight="1" spans="1:10">
      <c r="A1" s="108" t="s">
        <v>389</v>
      </c>
      <c r="B1" s="108"/>
      <c r="C1" s="108"/>
      <c r="D1" s="108"/>
      <c r="E1" s="108"/>
      <c r="F1" s="108"/>
      <c r="G1" s="108"/>
      <c r="H1" s="108"/>
      <c r="I1" s="108"/>
      <c r="J1" s="108"/>
    </row>
    <row r="2" ht="39.95" customHeight="1" spans="1:10">
      <c r="A2" s="109" t="s">
        <v>390</v>
      </c>
      <c r="B2" s="109"/>
      <c r="C2" s="109"/>
      <c r="D2" s="109"/>
      <c r="E2" s="109"/>
      <c r="F2" s="109"/>
      <c r="G2" s="109"/>
      <c r="H2" s="109"/>
      <c r="I2" s="109"/>
      <c r="J2" s="109"/>
    </row>
    <row r="3" ht="39.95" customHeight="1" spans="1:10">
      <c r="A3" s="110" t="s">
        <v>1</v>
      </c>
      <c r="B3" s="110" t="s">
        <v>391</v>
      </c>
      <c r="C3" s="110"/>
      <c r="D3" s="110" t="s">
        <v>16</v>
      </c>
      <c r="E3" s="110" t="s">
        <v>392</v>
      </c>
      <c r="F3" s="110" t="s">
        <v>393</v>
      </c>
      <c r="G3" s="110" t="s">
        <v>394</v>
      </c>
      <c r="H3" s="3" t="s">
        <v>395</v>
      </c>
      <c r="I3" s="3" t="s">
        <v>396</v>
      </c>
      <c r="J3" s="123" t="s">
        <v>397</v>
      </c>
    </row>
    <row r="4" ht="39.95" customHeight="1" spans="1:10">
      <c r="A4" s="110"/>
      <c r="B4" s="110"/>
      <c r="C4" s="110"/>
      <c r="D4" s="110"/>
      <c r="E4" s="110"/>
      <c r="F4" s="110" t="s">
        <v>398</v>
      </c>
      <c r="G4" s="110"/>
      <c r="H4" s="3"/>
      <c r="I4" s="3"/>
      <c r="J4" s="123"/>
    </row>
    <row r="5" ht="39.95" customHeight="1" spans="1:10">
      <c r="A5" s="111" t="s">
        <v>399</v>
      </c>
      <c r="B5" s="112" t="s">
        <v>400</v>
      </c>
      <c r="C5" s="113"/>
      <c r="D5" s="110"/>
      <c r="E5" s="110"/>
      <c r="F5" s="114"/>
      <c r="G5" s="114"/>
      <c r="H5" s="3"/>
      <c r="I5" s="124">
        <f>I6+I7</f>
        <v>5000</v>
      </c>
      <c r="J5" s="123"/>
    </row>
    <row r="6" ht="45" customHeight="1" spans="1:10">
      <c r="A6" s="115">
        <v>1</v>
      </c>
      <c r="B6" s="110" t="s">
        <v>401</v>
      </c>
      <c r="C6" s="110" t="s">
        <v>402</v>
      </c>
      <c r="D6" s="116" t="s">
        <v>86</v>
      </c>
      <c r="E6" s="110" t="s">
        <v>403</v>
      </c>
      <c r="F6" s="117" t="s">
        <v>404</v>
      </c>
      <c r="G6" s="110"/>
      <c r="H6" s="21">
        <v>250</v>
      </c>
      <c r="I6" s="21">
        <f>10*H6</f>
        <v>2500</v>
      </c>
      <c r="J6" s="123" t="s">
        <v>405</v>
      </c>
    </row>
    <row r="7" ht="45" customHeight="1" spans="1:10">
      <c r="A7" s="115">
        <v>2</v>
      </c>
      <c r="B7" s="110"/>
      <c r="C7" s="110" t="s">
        <v>406</v>
      </c>
      <c r="D7" s="116" t="s">
        <v>86</v>
      </c>
      <c r="E7" s="110" t="s">
        <v>403</v>
      </c>
      <c r="F7" s="117" t="s">
        <v>404</v>
      </c>
      <c r="G7" s="110"/>
      <c r="H7" s="21">
        <v>250</v>
      </c>
      <c r="I7" s="21">
        <f>10*H7</f>
        <v>2500</v>
      </c>
      <c r="J7" s="123" t="s">
        <v>407</v>
      </c>
    </row>
    <row r="8" ht="45" customHeight="1" spans="1:10">
      <c r="A8" s="115" t="s">
        <v>408</v>
      </c>
      <c r="B8" s="112" t="s">
        <v>409</v>
      </c>
      <c r="C8" s="113"/>
      <c r="D8" s="110"/>
      <c r="E8" s="110"/>
      <c r="F8" s="110"/>
      <c r="G8" s="115"/>
      <c r="H8" s="21"/>
      <c r="I8" s="124">
        <f>I9+I10</f>
        <v>60512</v>
      </c>
      <c r="J8" s="123"/>
    </row>
    <row r="9" ht="45" customHeight="1" spans="1:11">
      <c r="A9" s="115">
        <v>1</v>
      </c>
      <c r="B9" s="110" t="s">
        <v>401</v>
      </c>
      <c r="C9" s="110" t="s">
        <v>402</v>
      </c>
      <c r="D9" s="116" t="s">
        <v>86</v>
      </c>
      <c r="E9" s="110" t="s">
        <v>403</v>
      </c>
      <c r="F9" s="117">
        <v>40</v>
      </c>
      <c r="G9" s="110"/>
      <c r="H9" s="21">
        <f>74*1.22</f>
        <v>90.28</v>
      </c>
      <c r="I9" s="21">
        <f>10*40*H9</f>
        <v>36112</v>
      </c>
      <c r="J9" s="24" t="s">
        <v>410</v>
      </c>
      <c r="K9" s="125"/>
    </row>
    <row r="10" ht="45" customHeight="1" spans="1:11">
      <c r="A10" s="115">
        <v>2</v>
      </c>
      <c r="B10" s="110"/>
      <c r="C10" s="110" t="s">
        <v>406</v>
      </c>
      <c r="D10" s="116" t="s">
        <v>86</v>
      </c>
      <c r="E10" s="110" t="s">
        <v>403</v>
      </c>
      <c r="F10" s="117">
        <v>40</v>
      </c>
      <c r="G10" s="110"/>
      <c r="H10" s="21">
        <f>50*1.22</f>
        <v>61</v>
      </c>
      <c r="I10" s="21">
        <f>10*40*H10</f>
        <v>24400</v>
      </c>
      <c r="J10" s="24" t="s">
        <v>411</v>
      </c>
      <c r="K10" s="125"/>
    </row>
    <row r="11" ht="39.95" customHeight="1" spans="1:10">
      <c r="A11" s="118" t="s">
        <v>412</v>
      </c>
      <c r="B11" s="119" t="s">
        <v>413</v>
      </c>
      <c r="C11" s="120"/>
      <c r="D11" s="120"/>
      <c r="E11" s="120"/>
      <c r="F11" s="120"/>
      <c r="G11" s="121"/>
      <c r="H11" s="122"/>
      <c r="I11" s="124">
        <f>I5+I8</f>
        <v>65512</v>
      </c>
      <c r="J11" s="123"/>
    </row>
  </sheetData>
  <mergeCells count="16">
    <mergeCell ref="A1:J1"/>
    <mergeCell ref="A2:J2"/>
    <mergeCell ref="B5:C5"/>
    <mergeCell ref="B8:C8"/>
    <mergeCell ref="B11:G11"/>
    <mergeCell ref="A3:A4"/>
    <mergeCell ref="B6:B7"/>
    <mergeCell ref="B9:B10"/>
    <mergeCell ref="D3:D4"/>
    <mergeCell ref="E3:E4"/>
    <mergeCell ref="G3:G4"/>
    <mergeCell ref="H3:H4"/>
    <mergeCell ref="I3:I4"/>
    <mergeCell ref="J3:J4"/>
    <mergeCell ref="K9:K10"/>
    <mergeCell ref="B3:C4"/>
  </mergeCells>
  <pageMargins left="0.393055555555556" right="0.2" top="0.51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N8" sqref="N8"/>
    </sheetView>
  </sheetViews>
  <sheetFormatPr defaultColWidth="9" defaultRowHeight="14.25"/>
  <cols>
    <col min="1" max="1" width="9" style="71"/>
    <col min="2" max="2" width="16.95" style="71" customWidth="1"/>
    <col min="3" max="3" width="7.625" style="71" customWidth="1"/>
    <col min="4" max="4" width="8.5" style="71" customWidth="1"/>
    <col min="5" max="5" width="8.25833333333333" style="71" customWidth="1"/>
    <col min="6" max="6" width="11.8333333333333" style="71" customWidth="1"/>
    <col min="7" max="7" width="7.875" style="71" customWidth="1"/>
    <col min="8" max="8" width="19.3166666666667" style="71" customWidth="1"/>
    <col min="9" max="9" width="8.25833333333333" style="71" customWidth="1"/>
    <col min="10" max="10" width="10" style="71" customWidth="1"/>
    <col min="11" max="11" width="14.875" style="71" customWidth="1"/>
    <col min="12" max="12" width="20.2583333333333" style="71" customWidth="1"/>
    <col min="13" max="16384" width="9" style="71"/>
  </cols>
  <sheetData>
    <row r="1" ht="45" customHeight="1" spans="1:12">
      <c r="A1" s="72" t="s">
        <v>389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ht="33" customHeight="1" spans="1:12">
      <c r="A2" s="72" t="s">
        <v>165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ht="27" customHeight="1" spans="1:12">
      <c r="A3" s="73" t="s">
        <v>1</v>
      </c>
      <c r="B3" s="73" t="s">
        <v>391</v>
      </c>
      <c r="C3" s="73" t="s">
        <v>16</v>
      </c>
      <c r="D3" s="73" t="s">
        <v>392</v>
      </c>
      <c r="E3" s="73" t="s">
        <v>393</v>
      </c>
      <c r="F3" s="74" t="s">
        <v>394</v>
      </c>
      <c r="G3" s="73" t="s">
        <v>23</v>
      </c>
      <c r="H3" s="75" t="s">
        <v>414</v>
      </c>
      <c r="I3" s="75" t="s">
        <v>415</v>
      </c>
      <c r="J3" s="75" t="s">
        <v>395</v>
      </c>
      <c r="K3" s="96" t="s">
        <v>396</v>
      </c>
      <c r="L3" s="97" t="s">
        <v>416</v>
      </c>
    </row>
    <row r="4" ht="23.25" customHeight="1" spans="1:12">
      <c r="A4" s="73"/>
      <c r="B4" s="73"/>
      <c r="C4" s="73"/>
      <c r="D4" s="73"/>
      <c r="E4" s="73" t="s">
        <v>398</v>
      </c>
      <c r="F4" s="76"/>
      <c r="G4" s="73"/>
      <c r="H4" s="77"/>
      <c r="I4" s="77"/>
      <c r="J4" s="77"/>
      <c r="K4" s="98"/>
      <c r="L4" s="97"/>
    </row>
    <row r="5" ht="45" customHeight="1" spans="1:12">
      <c r="A5" s="78" t="s">
        <v>399</v>
      </c>
      <c r="B5" s="78" t="s">
        <v>400</v>
      </c>
      <c r="C5" s="79"/>
      <c r="D5" s="79"/>
      <c r="E5" s="79"/>
      <c r="F5" s="79"/>
      <c r="G5" s="80"/>
      <c r="H5" s="80"/>
      <c r="I5" s="80"/>
      <c r="J5" s="92"/>
      <c r="K5" s="99">
        <f>K6+K7+K8+K9+K10</f>
        <v>242080</v>
      </c>
      <c r="L5" s="97"/>
    </row>
    <row r="6" ht="45" customHeight="1" spans="1:12">
      <c r="A6" s="81">
        <v>1</v>
      </c>
      <c r="B6" s="73" t="s">
        <v>417</v>
      </c>
      <c r="C6" s="73" t="s">
        <v>418</v>
      </c>
      <c r="D6" s="73">
        <v>20</v>
      </c>
      <c r="E6" s="82" t="s">
        <v>419</v>
      </c>
      <c r="F6" s="83" t="s">
        <v>420</v>
      </c>
      <c r="G6" s="80"/>
      <c r="H6" s="84" t="s">
        <v>421</v>
      </c>
      <c r="I6" s="74">
        <v>100</v>
      </c>
      <c r="J6" s="80">
        <v>600</v>
      </c>
      <c r="K6" s="100">
        <f>D6*J6</f>
        <v>12000</v>
      </c>
      <c r="L6" s="101" t="s">
        <v>422</v>
      </c>
    </row>
    <row r="7" ht="52.5" customHeight="1" spans="1:12">
      <c r="A7" s="73">
        <v>2</v>
      </c>
      <c r="B7" s="73" t="s">
        <v>423</v>
      </c>
      <c r="C7" s="73" t="s">
        <v>424</v>
      </c>
      <c r="D7" s="73">
        <v>40</v>
      </c>
      <c r="E7" s="85"/>
      <c r="F7" s="83" t="s">
        <v>420</v>
      </c>
      <c r="G7" s="83"/>
      <c r="H7" s="86"/>
      <c r="I7" s="102"/>
      <c r="J7" s="103">
        <f>400</f>
        <v>400</v>
      </c>
      <c r="K7" s="104">
        <f>D7*J7</f>
        <v>16000</v>
      </c>
      <c r="L7" s="105" t="s">
        <v>425</v>
      </c>
    </row>
    <row r="8" ht="57.75" customHeight="1" spans="1:12">
      <c r="A8" s="81">
        <v>3</v>
      </c>
      <c r="B8" s="73" t="s">
        <v>426</v>
      </c>
      <c r="C8" s="73" t="s">
        <v>424</v>
      </c>
      <c r="D8" s="73">
        <v>40</v>
      </c>
      <c r="E8" s="85"/>
      <c r="F8" s="83" t="s">
        <v>420</v>
      </c>
      <c r="G8" s="83"/>
      <c r="H8" s="86"/>
      <c r="I8" s="102"/>
      <c r="J8" s="103">
        <v>250</v>
      </c>
      <c r="K8" s="104">
        <f t="shared" ref="K8:K10" si="0">D8*J8</f>
        <v>10000</v>
      </c>
      <c r="L8" s="106" t="s">
        <v>407</v>
      </c>
    </row>
    <row r="9" ht="59.25" customHeight="1" spans="1:12">
      <c r="A9" s="73">
        <v>4</v>
      </c>
      <c r="B9" s="73" t="s">
        <v>427</v>
      </c>
      <c r="C9" s="73" t="s">
        <v>424</v>
      </c>
      <c r="D9" s="73">
        <v>20</v>
      </c>
      <c r="E9" s="85"/>
      <c r="F9" s="83" t="s">
        <v>420</v>
      </c>
      <c r="G9" s="83"/>
      <c r="H9" s="86"/>
      <c r="I9" s="102"/>
      <c r="J9" s="103">
        <f>580+420+6*24+180*24</f>
        <v>5464</v>
      </c>
      <c r="K9" s="104">
        <f t="shared" si="0"/>
        <v>109280</v>
      </c>
      <c r="L9" s="105" t="s">
        <v>428</v>
      </c>
    </row>
    <row r="10" ht="58.5" customHeight="1" spans="1:12">
      <c r="A10" s="81">
        <v>5</v>
      </c>
      <c r="B10" s="73" t="s">
        <v>429</v>
      </c>
      <c r="C10" s="73" t="s">
        <v>424</v>
      </c>
      <c r="D10" s="73">
        <v>20</v>
      </c>
      <c r="E10" s="87"/>
      <c r="F10" s="83" t="s">
        <v>420</v>
      </c>
      <c r="G10" s="83"/>
      <c r="H10" s="88"/>
      <c r="I10" s="76"/>
      <c r="J10" s="103">
        <f>420+180*24</f>
        <v>4740</v>
      </c>
      <c r="K10" s="103">
        <f t="shared" si="0"/>
        <v>94800</v>
      </c>
      <c r="L10" s="106" t="s">
        <v>430</v>
      </c>
    </row>
    <row r="11" ht="45" customHeight="1" spans="1:12">
      <c r="A11" s="81" t="s">
        <v>408</v>
      </c>
      <c r="B11" s="78" t="s">
        <v>409</v>
      </c>
      <c r="C11" s="73"/>
      <c r="D11" s="73"/>
      <c r="E11" s="73"/>
      <c r="F11" s="81"/>
      <c r="G11" s="80"/>
      <c r="H11" s="80"/>
      <c r="I11" s="80"/>
      <c r="J11" s="103"/>
      <c r="K11" s="107">
        <f>K12+K13+K14+K15</f>
        <v>1210080</v>
      </c>
      <c r="L11" s="97"/>
    </row>
    <row r="12" ht="60.75" customHeight="1" spans="1:12">
      <c r="A12" s="73">
        <v>1</v>
      </c>
      <c r="B12" s="73" t="s">
        <v>423</v>
      </c>
      <c r="C12" s="73" t="s">
        <v>424</v>
      </c>
      <c r="D12" s="73">
        <v>40</v>
      </c>
      <c r="E12" s="83" t="s">
        <v>419</v>
      </c>
      <c r="F12" s="83" t="s">
        <v>420</v>
      </c>
      <c r="G12" s="83"/>
      <c r="H12" s="89" t="s">
        <v>421</v>
      </c>
      <c r="I12" s="73">
        <v>100</v>
      </c>
      <c r="J12" s="103">
        <f>29*1.22</f>
        <v>35.38</v>
      </c>
      <c r="K12" s="103">
        <f>D12*I12*J12</f>
        <v>141520</v>
      </c>
      <c r="L12" s="105" t="s">
        <v>431</v>
      </c>
    </row>
    <row r="13" ht="64.5" customHeight="1" spans="1:12">
      <c r="A13" s="73">
        <v>2</v>
      </c>
      <c r="B13" s="73" t="s">
        <v>426</v>
      </c>
      <c r="C13" s="73" t="s">
        <v>424</v>
      </c>
      <c r="D13" s="73">
        <v>40</v>
      </c>
      <c r="E13" s="83"/>
      <c r="F13" s="83" t="s">
        <v>420</v>
      </c>
      <c r="G13" s="83"/>
      <c r="H13" s="89"/>
      <c r="I13" s="73"/>
      <c r="J13" s="103">
        <f>50*1.22</f>
        <v>61</v>
      </c>
      <c r="K13" s="103">
        <f>D13*I12*J13</f>
        <v>244000</v>
      </c>
      <c r="L13" s="105" t="s">
        <v>432</v>
      </c>
    </row>
    <row r="14" ht="50.25" customHeight="1" spans="1:12">
      <c r="A14" s="73">
        <v>3</v>
      </c>
      <c r="B14" s="73" t="s">
        <v>427</v>
      </c>
      <c r="C14" s="73" t="s">
        <v>424</v>
      </c>
      <c r="D14" s="73">
        <v>20</v>
      </c>
      <c r="E14" s="90"/>
      <c r="F14" s="83" t="s">
        <v>420</v>
      </c>
      <c r="G14" s="83"/>
      <c r="H14" s="91"/>
      <c r="I14" s="73"/>
      <c r="J14" s="103">
        <f>174*1.22</f>
        <v>212.28</v>
      </c>
      <c r="K14" s="103">
        <f>D14*I12*J14</f>
        <v>424560</v>
      </c>
      <c r="L14" s="105" t="s">
        <v>433</v>
      </c>
    </row>
    <row r="15" ht="52.5" customHeight="1" spans="1:12">
      <c r="A15" s="73">
        <v>4</v>
      </c>
      <c r="B15" s="73" t="s">
        <v>429</v>
      </c>
      <c r="C15" s="73" t="s">
        <v>424</v>
      </c>
      <c r="D15" s="73">
        <v>20</v>
      </c>
      <c r="E15" s="90"/>
      <c r="F15" s="83" t="s">
        <v>420</v>
      </c>
      <c r="G15" s="83"/>
      <c r="H15" s="91"/>
      <c r="I15" s="73"/>
      <c r="J15" s="103">
        <v>200</v>
      </c>
      <c r="K15" s="103">
        <f>D15*I12*J15</f>
        <v>400000</v>
      </c>
      <c r="L15" s="106" t="s">
        <v>434</v>
      </c>
    </row>
    <row r="16" ht="45" customHeight="1" spans="1:12">
      <c r="A16" s="92" t="s">
        <v>412</v>
      </c>
      <c r="B16" s="93" t="s">
        <v>435</v>
      </c>
      <c r="C16" s="94"/>
      <c r="D16" s="94"/>
      <c r="E16" s="95"/>
      <c r="F16" s="92"/>
      <c r="G16" s="92"/>
      <c r="H16" s="92"/>
      <c r="I16" s="92"/>
      <c r="J16" s="107"/>
      <c r="K16" s="107">
        <f>K5+K11</f>
        <v>1452160</v>
      </c>
      <c r="L16" s="97"/>
    </row>
  </sheetData>
  <mergeCells count="20">
    <mergeCell ref="A1:L1"/>
    <mergeCell ref="A2:L2"/>
    <mergeCell ref="B16:E16"/>
    <mergeCell ref="A3:A4"/>
    <mergeCell ref="B3:B4"/>
    <mergeCell ref="C3:C4"/>
    <mergeCell ref="D3:D4"/>
    <mergeCell ref="E6:E10"/>
    <mergeCell ref="E12:E15"/>
    <mergeCell ref="F3:F4"/>
    <mergeCell ref="G3:G4"/>
    <mergeCell ref="H3:H4"/>
    <mergeCell ref="H6:H10"/>
    <mergeCell ref="H12:H15"/>
    <mergeCell ref="I3:I4"/>
    <mergeCell ref="I6:I10"/>
    <mergeCell ref="I12:I15"/>
    <mergeCell ref="J3:J4"/>
    <mergeCell ref="K3:K4"/>
    <mergeCell ref="L3:L4"/>
  </mergeCells>
  <printOptions horizontalCentered="1"/>
  <pageMargins left="0.220138888888889" right="0.180555555555556" top="0.31875" bottom="0.751388888888889" header="0.298611111111111" footer="0.298611111111111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M35"/>
  <sheetViews>
    <sheetView topLeftCell="A31" workbookViewId="0">
      <selection activeCell="D4" sqref="D4:E6"/>
    </sheetView>
  </sheetViews>
  <sheetFormatPr defaultColWidth="9" defaultRowHeight="13.5"/>
  <cols>
    <col min="1" max="5" width="9" style="29"/>
    <col min="6" max="6" width="10.625" style="29" customWidth="1"/>
    <col min="7" max="7" width="10.7583333333333" style="29" customWidth="1"/>
    <col min="8" max="8" width="14.7416666666667" style="29" customWidth="1"/>
    <col min="9" max="10" width="9" style="29"/>
    <col min="11" max="11" width="9.925" style="29" customWidth="1"/>
    <col min="12" max="12" width="12.0583333333333" style="29" customWidth="1"/>
    <col min="13" max="13" width="12.125" style="29" customWidth="1"/>
    <col min="14" max="16384" width="9" style="29"/>
  </cols>
  <sheetData>
    <row r="1" ht="29.25" customHeight="1" spans="1:247">
      <c r="A1" s="30" t="s">
        <v>436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51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/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2"/>
      <c r="IC1" s="52"/>
      <c r="ID1" s="52"/>
      <c r="IE1" s="52"/>
      <c r="IF1" s="52"/>
      <c r="IG1" s="52"/>
      <c r="IH1" s="52"/>
      <c r="II1" s="52"/>
      <c r="IJ1" s="52"/>
      <c r="IK1" s="52"/>
      <c r="IL1" s="52"/>
      <c r="IM1" s="52"/>
    </row>
    <row r="2" ht="28.5" spans="1:247">
      <c r="A2" s="7" t="s">
        <v>1</v>
      </c>
      <c r="B2" s="7" t="s">
        <v>391</v>
      </c>
      <c r="C2" s="32"/>
      <c r="D2" s="7" t="s">
        <v>15</v>
      </c>
      <c r="E2" s="33"/>
      <c r="F2" s="7" t="s">
        <v>14</v>
      </c>
      <c r="G2" s="7" t="s">
        <v>17</v>
      </c>
      <c r="H2" s="7" t="s">
        <v>437</v>
      </c>
      <c r="I2" s="7" t="s">
        <v>438</v>
      </c>
      <c r="J2" s="32"/>
      <c r="K2" s="7" t="s">
        <v>395</v>
      </c>
      <c r="L2" s="7" t="s">
        <v>396</v>
      </c>
      <c r="M2" s="7" t="s">
        <v>23</v>
      </c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/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  <c r="FL2" s="53"/>
      <c r="FM2" s="53"/>
      <c r="FN2" s="53"/>
      <c r="FO2" s="53"/>
      <c r="FP2" s="53"/>
      <c r="FQ2" s="53"/>
      <c r="FR2" s="53"/>
      <c r="FS2" s="53"/>
      <c r="FT2" s="53"/>
      <c r="FU2" s="53"/>
      <c r="FV2" s="53"/>
      <c r="FW2" s="53"/>
      <c r="FX2" s="53"/>
      <c r="FY2" s="53"/>
      <c r="FZ2" s="53"/>
      <c r="GA2" s="53"/>
      <c r="GB2" s="53"/>
      <c r="GC2" s="53"/>
      <c r="GD2" s="53"/>
      <c r="GE2" s="53"/>
      <c r="GF2" s="53"/>
      <c r="GG2" s="53"/>
      <c r="GH2" s="53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  <c r="HS2" s="53"/>
      <c r="HT2" s="53"/>
      <c r="HU2" s="53"/>
      <c r="HV2" s="53"/>
      <c r="HW2" s="53"/>
      <c r="HX2" s="53"/>
      <c r="HY2" s="53"/>
      <c r="HZ2" s="53"/>
      <c r="IA2" s="53"/>
      <c r="IB2" s="53"/>
      <c r="IC2" s="53"/>
      <c r="ID2" s="53"/>
      <c r="IE2" s="53"/>
      <c r="IF2" s="53"/>
      <c r="IG2" s="53"/>
      <c r="IH2" s="53"/>
      <c r="II2" s="53"/>
      <c r="IJ2" s="53"/>
      <c r="IK2" s="53"/>
      <c r="IL2" s="53"/>
      <c r="IM2" s="53"/>
    </row>
    <row r="3" ht="26.25" customHeight="1" spans="1:247">
      <c r="A3" s="34" t="s">
        <v>399</v>
      </c>
      <c r="B3" s="35" t="s">
        <v>439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</row>
    <row r="4" ht="102" customHeight="1" spans="1:247">
      <c r="A4" s="32">
        <v>1</v>
      </c>
      <c r="B4" s="7" t="s">
        <v>440</v>
      </c>
      <c r="C4" s="7" t="s">
        <v>236</v>
      </c>
      <c r="D4" s="7" t="s">
        <v>441</v>
      </c>
      <c r="E4" s="32"/>
      <c r="F4" s="7" t="s">
        <v>442</v>
      </c>
      <c r="G4" s="37" t="s">
        <v>443</v>
      </c>
      <c r="H4" s="7" t="s">
        <v>444</v>
      </c>
      <c r="I4" s="32">
        <v>200</v>
      </c>
      <c r="J4" s="7" t="s">
        <v>445</v>
      </c>
      <c r="K4" s="55">
        <f>6400*1.22</f>
        <v>7808</v>
      </c>
      <c r="L4" s="55">
        <f>I4*K4</f>
        <v>1561600</v>
      </c>
      <c r="M4" s="32" t="s">
        <v>446</v>
      </c>
      <c r="N4" s="56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</row>
    <row r="5" ht="105" customHeight="1" spans="1:247">
      <c r="A5" s="32">
        <v>2</v>
      </c>
      <c r="B5" s="32"/>
      <c r="C5" s="32"/>
      <c r="D5" s="32"/>
      <c r="E5" s="32"/>
      <c r="F5" s="7" t="s">
        <v>447</v>
      </c>
      <c r="G5" s="38"/>
      <c r="H5" s="7" t="s">
        <v>448</v>
      </c>
      <c r="I5" s="32">
        <v>100</v>
      </c>
      <c r="J5" s="7" t="s">
        <v>449</v>
      </c>
      <c r="K5" s="55">
        <f>6400*1.22</f>
        <v>7808</v>
      </c>
      <c r="L5" s="55">
        <f>I5*K5</f>
        <v>780800</v>
      </c>
      <c r="M5" s="40" t="s">
        <v>450</v>
      </c>
      <c r="N5" s="56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</row>
    <row r="6" ht="88" customHeight="1" spans="1:247">
      <c r="A6" s="32">
        <v>3</v>
      </c>
      <c r="B6" s="32"/>
      <c r="C6" s="32"/>
      <c r="D6" s="32"/>
      <c r="E6" s="32"/>
      <c r="F6" s="7" t="s">
        <v>451</v>
      </c>
      <c r="G6" s="38"/>
      <c r="H6" s="7" t="s">
        <v>452</v>
      </c>
      <c r="I6" s="57">
        <v>2500</v>
      </c>
      <c r="J6" s="32" t="s">
        <v>453</v>
      </c>
      <c r="K6" s="58">
        <v>280</v>
      </c>
      <c r="L6" s="55">
        <f>I6*K6</f>
        <v>700000</v>
      </c>
      <c r="M6" s="58" t="s">
        <v>454</v>
      </c>
      <c r="N6" s="59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</row>
    <row r="7" ht="45" spans="1:247">
      <c r="A7" s="32">
        <v>4</v>
      </c>
      <c r="B7" s="32"/>
      <c r="C7" s="7" t="s">
        <v>455</v>
      </c>
      <c r="D7" s="32" t="s">
        <v>456</v>
      </c>
      <c r="E7" s="32"/>
      <c r="F7" s="7" t="s">
        <v>442</v>
      </c>
      <c r="G7" s="38"/>
      <c r="H7" s="7" t="s">
        <v>457</v>
      </c>
      <c r="I7" s="32">
        <v>188</v>
      </c>
      <c r="J7" s="7" t="s">
        <v>445</v>
      </c>
      <c r="K7" s="55">
        <f>6400*1.22</f>
        <v>7808</v>
      </c>
      <c r="L7" s="55">
        <f>I7*K7</f>
        <v>1467904</v>
      </c>
      <c r="M7" s="32"/>
      <c r="N7" s="53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</row>
    <row r="8" ht="30" customHeight="1" spans="1:247">
      <c r="A8" s="35" t="s">
        <v>408</v>
      </c>
      <c r="B8" s="35" t="s">
        <v>458</v>
      </c>
      <c r="C8" s="36"/>
      <c r="D8" s="36"/>
      <c r="E8" s="36"/>
      <c r="F8" s="36"/>
      <c r="G8" s="36"/>
      <c r="H8" s="36"/>
      <c r="I8" s="36"/>
      <c r="J8" s="36"/>
      <c r="K8" s="60"/>
      <c r="L8" s="60"/>
      <c r="M8" s="36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</row>
    <row r="9" ht="171" spans="1:247">
      <c r="A9" s="32">
        <v>1</v>
      </c>
      <c r="B9" s="7" t="s">
        <v>274</v>
      </c>
      <c r="C9" s="7" t="s">
        <v>459</v>
      </c>
      <c r="D9" s="7" t="s">
        <v>460</v>
      </c>
      <c r="E9" s="7" t="s">
        <v>461</v>
      </c>
      <c r="F9" s="7" t="s">
        <v>462</v>
      </c>
      <c r="G9" s="32" t="s">
        <v>443</v>
      </c>
      <c r="H9" s="7" t="s">
        <v>463</v>
      </c>
      <c r="I9" s="32">
        <v>134</v>
      </c>
      <c r="J9" s="7" t="s">
        <v>92</v>
      </c>
      <c r="K9" s="55">
        <f t="shared" ref="K9:K15" si="0">200*5</f>
        <v>1000</v>
      </c>
      <c r="L9" s="55">
        <f>I9*K9</f>
        <v>134000</v>
      </c>
      <c r="M9" s="32" t="s">
        <v>464</v>
      </c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</row>
    <row r="10" ht="17.1" customHeight="1" spans="1:247">
      <c r="A10" s="39" t="s">
        <v>412</v>
      </c>
      <c r="B10" s="35" t="s">
        <v>465</v>
      </c>
      <c r="C10" s="36"/>
      <c r="D10" s="36"/>
      <c r="E10" s="36"/>
      <c r="F10" s="36"/>
      <c r="G10" s="36"/>
      <c r="H10" s="36"/>
      <c r="I10" s="36"/>
      <c r="J10" s="36"/>
      <c r="K10" s="60"/>
      <c r="L10" s="60"/>
      <c r="M10" s="36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</row>
    <row r="11" ht="171" spans="1:247">
      <c r="A11" s="32">
        <v>1</v>
      </c>
      <c r="B11" s="7" t="s">
        <v>466</v>
      </c>
      <c r="C11" s="7" t="s">
        <v>459</v>
      </c>
      <c r="D11" s="7" t="s">
        <v>460</v>
      </c>
      <c r="E11" s="7" t="s">
        <v>467</v>
      </c>
      <c r="F11" s="7" t="s">
        <v>462</v>
      </c>
      <c r="G11" s="32" t="s">
        <v>443</v>
      </c>
      <c r="H11" s="7" t="s">
        <v>463</v>
      </c>
      <c r="I11" s="32">
        <v>3012</v>
      </c>
      <c r="J11" s="7" t="s">
        <v>92</v>
      </c>
      <c r="K11" s="55">
        <f t="shared" si="0"/>
        <v>1000</v>
      </c>
      <c r="L11" s="55">
        <f>I11*K11</f>
        <v>3012000</v>
      </c>
      <c r="M11" s="32" t="s">
        <v>464</v>
      </c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</row>
    <row r="12" ht="14.25" spans="1:247">
      <c r="A12" s="7" t="s">
        <v>468</v>
      </c>
      <c r="B12" s="35" t="s">
        <v>469</v>
      </c>
      <c r="C12" s="36"/>
      <c r="D12" s="36"/>
      <c r="E12" s="36"/>
      <c r="F12" s="36"/>
      <c r="G12" s="36"/>
      <c r="H12" s="36"/>
      <c r="I12" s="36"/>
      <c r="J12" s="36"/>
      <c r="K12" s="60"/>
      <c r="L12" s="60"/>
      <c r="M12" s="36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</row>
    <row r="13" ht="171" spans="1:247">
      <c r="A13" s="32">
        <v>1</v>
      </c>
      <c r="B13" s="40" t="s">
        <v>470</v>
      </c>
      <c r="C13" s="7" t="s">
        <v>471</v>
      </c>
      <c r="D13" s="7" t="s">
        <v>460</v>
      </c>
      <c r="E13" s="7" t="s">
        <v>472</v>
      </c>
      <c r="F13" s="7" t="s">
        <v>473</v>
      </c>
      <c r="G13" s="37" t="s">
        <v>443</v>
      </c>
      <c r="H13" s="7" t="s">
        <v>463</v>
      </c>
      <c r="I13" s="32">
        <v>20</v>
      </c>
      <c r="J13" s="7" t="s">
        <v>92</v>
      </c>
      <c r="K13" s="55">
        <f t="shared" si="0"/>
        <v>1000</v>
      </c>
      <c r="L13" s="55">
        <f t="shared" ref="L13:L23" si="1">I13*K13</f>
        <v>20000</v>
      </c>
      <c r="M13" s="32" t="s">
        <v>464</v>
      </c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  <c r="GN13" s="54"/>
      <c r="GO13" s="54"/>
      <c r="GP13" s="54"/>
      <c r="GQ13" s="54"/>
      <c r="GR13" s="54"/>
      <c r="GS13" s="54"/>
      <c r="GT13" s="54"/>
      <c r="GU13" s="54"/>
      <c r="GV13" s="54"/>
      <c r="GW13" s="54"/>
      <c r="GX13" s="54"/>
      <c r="GY13" s="54"/>
      <c r="GZ13" s="54"/>
      <c r="HA13" s="54"/>
      <c r="HB13" s="54"/>
      <c r="HC13" s="54"/>
      <c r="HD13" s="54"/>
      <c r="HE13" s="54"/>
      <c r="HF13" s="54"/>
      <c r="HG13" s="54"/>
      <c r="HH13" s="54"/>
      <c r="HI13" s="54"/>
      <c r="HJ13" s="54"/>
      <c r="HK13" s="54"/>
      <c r="HL13" s="54"/>
      <c r="HM13" s="54"/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54"/>
      <c r="HY13" s="54"/>
      <c r="HZ13" s="54"/>
      <c r="IA13" s="54"/>
      <c r="IB13" s="54"/>
      <c r="IC13" s="54"/>
      <c r="ID13" s="54"/>
      <c r="IE13" s="54"/>
      <c r="IF13" s="54"/>
      <c r="IG13" s="54"/>
      <c r="IH13" s="54"/>
      <c r="II13" s="54"/>
      <c r="IJ13" s="54"/>
      <c r="IK13" s="54"/>
      <c r="IL13" s="54"/>
      <c r="IM13" s="54"/>
    </row>
    <row r="14" ht="171" spans="1:247">
      <c r="A14" s="32">
        <v>2</v>
      </c>
      <c r="B14" s="40"/>
      <c r="C14" s="7" t="s">
        <v>474</v>
      </c>
      <c r="D14" s="7" t="s">
        <v>460</v>
      </c>
      <c r="E14" s="7" t="s">
        <v>475</v>
      </c>
      <c r="F14" s="7" t="s">
        <v>473</v>
      </c>
      <c r="G14" s="38"/>
      <c r="H14" s="7" t="s">
        <v>463</v>
      </c>
      <c r="I14" s="32">
        <v>458</v>
      </c>
      <c r="J14" s="7" t="s">
        <v>92</v>
      </c>
      <c r="K14" s="55">
        <f t="shared" si="0"/>
        <v>1000</v>
      </c>
      <c r="L14" s="55">
        <f t="shared" si="1"/>
        <v>458000</v>
      </c>
      <c r="M14" s="32" t="s">
        <v>464</v>
      </c>
      <c r="N14" s="54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53"/>
      <c r="ID14" s="53"/>
      <c r="IE14" s="53"/>
      <c r="IF14" s="53"/>
      <c r="IG14" s="53"/>
      <c r="IH14" s="53"/>
      <c r="II14" s="53"/>
      <c r="IJ14" s="53"/>
      <c r="IK14" s="53"/>
      <c r="IL14" s="53"/>
      <c r="IM14" s="53"/>
    </row>
    <row r="15" ht="171" spans="1:247">
      <c r="A15" s="32">
        <v>3</v>
      </c>
      <c r="B15" s="40"/>
      <c r="C15" s="7" t="s">
        <v>476</v>
      </c>
      <c r="D15" s="7" t="s">
        <v>477</v>
      </c>
      <c r="E15" s="7" t="s">
        <v>478</v>
      </c>
      <c r="F15" s="7" t="s">
        <v>462</v>
      </c>
      <c r="G15" s="38"/>
      <c r="H15" s="7" t="s">
        <v>463</v>
      </c>
      <c r="I15" s="32">
        <v>354</v>
      </c>
      <c r="J15" s="7" t="s">
        <v>92</v>
      </c>
      <c r="K15" s="55">
        <f t="shared" si="0"/>
        <v>1000</v>
      </c>
      <c r="L15" s="55">
        <f t="shared" si="1"/>
        <v>354000</v>
      </c>
      <c r="M15" s="32" t="s">
        <v>464</v>
      </c>
      <c r="N15" s="54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53"/>
      <c r="ID15" s="53"/>
      <c r="IE15" s="53"/>
      <c r="IF15" s="53"/>
      <c r="IG15" s="53"/>
      <c r="IH15" s="53"/>
      <c r="II15" s="53"/>
      <c r="IJ15" s="53"/>
      <c r="IK15" s="53"/>
      <c r="IL15" s="53"/>
      <c r="IM15" s="53"/>
    </row>
    <row r="16" ht="84" spans="1:247">
      <c r="A16" s="32">
        <v>4</v>
      </c>
      <c r="B16" s="40"/>
      <c r="C16" s="7" t="s">
        <v>236</v>
      </c>
      <c r="D16" s="39"/>
      <c r="E16" s="39" t="s">
        <v>479</v>
      </c>
      <c r="F16" s="7" t="s">
        <v>442</v>
      </c>
      <c r="G16" s="38"/>
      <c r="H16" s="7" t="s">
        <v>444</v>
      </c>
      <c r="I16" s="32">
        <v>40</v>
      </c>
      <c r="J16" s="7" t="s">
        <v>92</v>
      </c>
      <c r="K16" s="55">
        <f>6400*1.22</f>
        <v>7808</v>
      </c>
      <c r="L16" s="55">
        <f t="shared" si="1"/>
        <v>312320</v>
      </c>
      <c r="M16" s="32" t="s">
        <v>446</v>
      </c>
      <c r="N16" s="54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70"/>
      <c r="HX16" s="70"/>
      <c r="HY16" s="70"/>
      <c r="HZ16" s="70"/>
      <c r="IA16" s="70"/>
      <c r="IB16" s="70"/>
      <c r="IC16" s="53"/>
      <c r="ID16" s="53"/>
      <c r="IE16" s="53"/>
      <c r="IF16" s="53"/>
      <c r="IG16" s="53"/>
      <c r="IH16" s="53"/>
      <c r="II16" s="53"/>
      <c r="IJ16" s="53"/>
      <c r="IK16" s="53"/>
      <c r="IL16" s="53"/>
      <c r="IM16" s="53"/>
    </row>
    <row r="17" ht="84" spans="1:247">
      <c r="A17" s="32">
        <v>5</v>
      </c>
      <c r="B17" s="40"/>
      <c r="C17" s="7"/>
      <c r="D17" s="41"/>
      <c r="E17" s="41"/>
      <c r="F17" s="7" t="s">
        <v>447</v>
      </c>
      <c r="G17" s="38"/>
      <c r="H17" s="7" t="s">
        <v>448</v>
      </c>
      <c r="I17" s="32">
        <v>20</v>
      </c>
      <c r="J17" s="7" t="s">
        <v>449</v>
      </c>
      <c r="K17" s="55">
        <f t="shared" ref="K17:K22" si="2">6400*1.22</f>
        <v>7808</v>
      </c>
      <c r="L17" s="55">
        <f t="shared" si="1"/>
        <v>156160</v>
      </c>
      <c r="M17" s="62" t="s">
        <v>450</v>
      </c>
      <c r="N17" s="54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70"/>
      <c r="IA17" s="70"/>
      <c r="IB17" s="70"/>
      <c r="IC17" s="53"/>
      <c r="ID17" s="53"/>
      <c r="IE17" s="53"/>
      <c r="IF17" s="53"/>
      <c r="IG17" s="53"/>
      <c r="IH17" s="53"/>
      <c r="II17" s="53"/>
      <c r="IJ17" s="53"/>
      <c r="IK17" s="53"/>
      <c r="IL17" s="53"/>
      <c r="IM17" s="53"/>
    </row>
    <row r="18" ht="70.5" spans="1:247">
      <c r="A18" s="32">
        <v>6</v>
      </c>
      <c r="B18" s="40"/>
      <c r="C18" s="7"/>
      <c r="D18" s="42"/>
      <c r="E18" s="42"/>
      <c r="F18" s="7" t="s">
        <v>451</v>
      </c>
      <c r="G18" s="38"/>
      <c r="H18" s="7" t="s">
        <v>452</v>
      </c>
      <c r="I18" s="32">
        <v>20</v>
      </c>
      <c r="J18" s="7" t="s">
        <v>92</v>
      </c>
      <c r="K18" s="55">
        <v>280</v>
      </c>
      <c r="L18" s="55">
        <f t="shared" si="1"/>
        <v>5600</v>
      </c>
      <c r="M18" s="32"/>
      <c r="N18" s="54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70"/>
      <c r="HX18" s="70"/>
      <c r="HY18" s="70"/>
      <c r="HZ18" s="70"/>
      <c r="IA18" s="70"/>
      <c r="IB18" s="70"/>
      <c r="IC18" s="53"/>
      <c r="ID18" s="53"/>
      <c r="IE18" s="53"/>
      <c r="IF18" s="53"/>
      <c r="IG18" s="53"/>
      <c r="IH18" s="53"/>
      <c r="II18" s="53"/>
      <c r="IJ18" s="53"/>
      <c r="IK18" s="53"/>
      <c r="IL18" s="53"/>
      <c r="IM18" s="53"/>
    </row>
    <row r="19" ht="58.5" spans="1:247">
      <c r="A19" s="32">
        <v>7</v>
      </c>
      <c r="B19" s="7" t="s">
        <v>480</v>
      </c>
      <c r="C19" s="43" t="s">
        <v>480</v>
      </c>
      <c r="D19" s="7" t="s">
        <v>460</v>
      </c>
      <c r="E19" s="7" t="s">
        <v>481</v>
      </c>
      <c r="F19" s="7" t="s">
        <v>473</v>
      </c>
      <c r="G19" s="38"/>
      <c r="H19" s="7" t="s">
        <v>482</v>
      </c>
      <c r="I19" s="63">
        <v>360</v>
      </c>
      <c r="J19" s="7" t="s">
        <v>92</v>
      </c>
      <c r="K19" s="55">
        <f t="shared" ref="K19:K20" si="3">200*5</f>
        <v>1000</v>
      </c>
      <c r="L19" s="55">
        <f t="shared" si="1"/>
        <v>360000</v>
      </c>
      <c r="M19" s="58"/>
      <c r="N19" s="53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70"/>
      <c r="HY19" s="70"/>
      <c r="HZ19" s="70"/>
      <c r="IA19" s="70"/>
      <c r="IB19" s="70"/>
      <c r="IC19" s="53"/>
      <c r="ID19" s="53"/>
      <c r="IE19" s="53"/>
      <c r="IF19" s="53"/>
      <c r="IG19" s="53"/>
      <c r="IH19" s="53"/>
      <c r="II19" s="53"/>
      <c r="IJ19" s="53"/>
      <c r="IK19" s="53"/>
      <c r="IL19" s="53"/>
      <c r="IM19" s="53"/>
    </row>
    <row r="20" ht="171" spans="1:247">
      <c r="A20" s="32">
        <v>8</v>
      </c>
      <c r="B20" s="7"/>
      <c r="C20" s="7" t="s">
        <v>476</v>
      </c>
      <c r="D20" s="7" t="s">
        <v>460</v>
      </c>
      <c r="E20" s="7" t="s">
        <v>483</v>
      </c>
      <c r="F20" s="7" t="s">
        <v>462</v>
      </c>
      <c r="G20" s="38"/>
      <c r="H20" s="7" t="s">
        <v>463</v>
      </c>
      <c r="I20" s="32">
        <v>283</v>
      </c>
      <c r="J20" s="7" t="s">
        <v>92</v>
      </c>
      <c r="K20" s="55">
        <f t="shared" si="3"/>
        <v>1000</v>
      </c>
      <c r="L20" s="55">
        <f t="shared" si="1"/>
        <v>283000</v>
      </c>
      <c r="M20" s="32"/>
      <c r="N20" s="54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70"/>
      <c r="HN20" s="70"/>
      <c r="HO20" s="70"/>
      <c r="HP20" s="70"/>
      <c r="HQ20" s="70"/>
      <c r="HR20" s="70"/>
      <c r="HS20" s="70"/>
      <c r="HT20" s="70"/>
      <c r="HU20" s="70"/>
      <c r="HV20" s="70"/>
      <c r="HW20" s="70"/>
      <c r="HX20" s="70"/>
      <c r="HY20" s="70"/>
      <c r="HZ20" s="70"/>
      <c r="IA20" s="70"/>
      <c r="IB20" s="70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</row>
    <row r="21" ht="84" spans="1:247">
      <c r="A21" s="32">
        <v>9</v>
      </c>
      <c r="B21" s="7"/>
      <c r="C21" s="7" t="s">
        <v>236</v>
      </c>
      <c r="D21" s="39"/>
      <c r="E21" s="39" t="s">
        <v>484</v>
      </c>
      <c r="F21" s="7" t="s">
        <v>442</v>
      </c>
      <c r="G21" s="38"/>
      <c r="H21" s="7" t="s">
        <v>444</v>
      </c>
      <c r="I21" s="32">
        <v>10</v>
      </c>
      <c r="J21" s="7" t="s">
        <v>92</v>
      </c>
      <c r="K21" s="55">
        <f t="shared" si="2"/>
        <v>7808</v>
      </c>
      <c r="L21" s="55">
        <f t="shared" si="1"/>
        <v>78080</v>
      </c>
      <c r="M21" s="58"/>
      <c r="N21" s="53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70"/>
      <c r="IA21" s="70"/>
      <c r="IB21" s="70"/>
      <c r="IC21" s="53"/>
      <c r="ID21" s="53"/>
      <c r="IE21" s="53"/>
      <c r="IF21" s="53"/>
      <c r="IG21" s="53"/>
      <c r="IH21" s="53"/>
      <c r="II21" s="53"/>
      <c r="IJ21" s="53"/>
      <c r="IK21" s="53"/>
      <c r="IL21" s="53"/>
      <c r="IM21" s="53"/>
    </row>
    <row r="22" ht="84" spans="1:247">
      <c r="A22" s="32">
        <v>10</v>
      </c>
      <c r="B22" s="7"/>
      <c r="C22" s="7"/>
      <c r="D22" s="41"/>
      <c r="E22" s="41"/>
      <c r="F22" s="7" t="s">
        <v>447</v>
      </c>
      <c r="G22" s="38"/>
      <c r="H22" s="7" t="s">
        <v>448</v>
      </c>
      <c r="I22" s="32">
        <v>5</v>
      </c>
      <c r="J22" s="7" t="s">
        <v>92</v>
      </c>
      <c r="K22" s="55">
        <f t="shared" si="2"/>
        <v>7808</v>
      </c>
      <c r="L22" s="55">
        <f t="shared" si="1"/>
        <v>39040</v>
      </c>
      <c r="M22" s="58"/>
      <c r="N22" s="53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  <c r="ID22" s="52"/>
      <c r="IE22" s="52"/>
      <c r="IF22" s="52"/>
      <c r="IG22" s="52"/>
      <c r="IH22" s="52"/>
      <c r="II22" s="52"/>
      <c r="IJ22" s="52"/>
      <c r="IK22" s="52"/>
      <c r="IL22" s="52"/>
      <c r="IM22" s="52"/>
    </row>
    <row r="23" ht="70.5" spans="1:247">
      <c r="A23" s="32">
        <v>11</v>
      </c>
      <c r="B23" s="7"/>
      <c r="C23" s="7"/>
      <c r="D23" s="42"/>
      <c r="E23" s="42"/>
      <c r="F23" s="7" t="s">
        <v>451</v>
      </c>
      <c r="G23" s="44"/>
      <c r="H23" s="7" t="s">
        <v>452</v>
      </c>
      <c r="I23" s="32">
        <v>5</v>
      </c>
      <c r="J23" s="7" t="s">
        <v>92</v>
      </c>
      <c r="K23" s="55">
        <v>280</v>
      </c>
      <c r="L23" s="55">
        <f t="shared" si="1"/>
        <v>1400</v>
      </c>
      <c r="M23" s="58"/>
      <c r="N23" s="53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</row>
    <row r="24" ht="15" spans="1:247">
      <c r="A24" s="39" t="s">
        <v>485</v>
      </c>
      <c r="B24" s="35" t="s">
        <v>486</v>
      </c>
      <c r="C24" s="36"/>
      <c r="D24" s="36"/>
      <c r="E24" s="36"/>
      <c r="F24" s="36"/>
      <c r="G24" s="36"/>
      <c r="H24" s="36"/>
      <c r="I24" s="36"/>
      <c r="J24" s="36"/>
      <c r="K24" s="58"/>
      <c r="L24" s="58"/>
      <c r="M24" s="36"/>
      <c r="N24" s="54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/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</row>
    <row r="25" ht="171" spans="1:247">
      <c r="A25" s="32">
        <v>1</v>
      </c>
      <c r="B25" s="39" t="s">
        <v>487</v>
      </c>
      <c r="C25" s="7" t="s">
        <v>488</v>
      </c>
      <c r="D25" s="7" t="s">
        <v>460</v>
      </c>
      <c r="E25" s="7" t="s">
        <v>489</v>
      </c>
      <c r="F25" s="7" t="s">
        <v>462</v>
      </c>
      <c r="G25" s="32" t="s">
        <v>443</v>
      </c>
      <c r="H25" s="7" t="s">
        <v>463</v>
      </c>
      <c r="I25" s="32">
        <v>243</v>
      </c>
      <c r="J25" s="7" t="s">
        <v>92</v>
      </c>
      <c r="K25" s="55">
        <f t="shared" ref="K25:K28" si="4">200*5</f>
        <v>1000</v>
      </c>
      <c r="L25" s="55">
        <f>I25*K25</f>
        <v>243000</v>
      </c>
      <c r="M25" s="32" t="s">
        <v>464</v>
      </c>
      <c r="N25" s="54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/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  <c r="ID25" s="52"/>
      <c r="IE25" s="52"/>
      <c r="IF25" s="52"/>
      <c r="IG25" s="52"/>
      <c r="IH25" s="52"/>
      <c r="II25" s="52"/>
      <c r="IJ25" s="52"/>
      <c r="IK25" s="52"/>
      <c r="IL25" s="52"/>
      <c r="IM25" s="52"/>
    </row>
    <row r="26" ht="171" spans="1:247">
      <c r="A26" s="32">
        <v>2</v>
      </c>
      <c r="B26" s="42"/>
      <c r="C26" s="7" t="s">
        <v>490</v>
      </c>
      <c r="D26" s="7" t="s">
        <v>460</v>
      </c>
      <c r="E26" s="7" t="s">
        <v>489</v>
      </c>
      <c r="F26" s="7" t="s">
        <v>462</v>
      </c>
      <c r="G26" s="32" t="s">
        <v>443</v>
      </c>
      <c r="H26" s="7" t="s">
        <v>463</v>
      </c>
      <c r="I26" s="32">
        <v>414</v>
      </c>
      <c r="J26" s="7" t="s">
        <v>92</v>
      </c>
      <c r="K26" s="55">
        <f t="shared" si="4"/>
        <v>1000</v>
      </c>
      <c r="L26" s="55">
        <f>I26*K26</f>
        <v>414000</v>
      </c>
      <c r="M26" s="32" t="s">
        <v>464</v>
      </c>
      <c r="N26" s="54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/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</row>
    <row r="27" ht="15" spans="1:247">
      <c r="A27" s="35" t="s">
        <v>485</v>
      </c>
      <c r="B27" s="35" t="s">
        <v>491</v>
      </c>
      <c r="C27" s="36"/>
      <c r="D27" s="36"/>
      <c r="E27" s="36"/>
      <c r="F27" s="36"/>
      <c r="G27" s="36"/>
      <c r="H27" s="36"/>
      <c r="I27" s="36"/>
      <c r="J27" s="36"/>
      <c r="K27" s="58"/>
      <c r="L27" s="58"/>
      <c r="M27" s="36"/>
      <c r="N27" s="54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</row>
    <row r="28" ht="171" spans="1:247">
      <c r="A28" s="32">
        <v>1</v>
      </c>
      <c r="B28" s="7" t="s">
        <v>492</v>
      </c>
      <c r="C28" s="7" t="s">
        <v>490</v>
      </c>
      <c r="D28" s="7" t="s">
        <v>460</v>
      </c>
      <c r="E28" s="7" t="s">
        <v>467</v>
      </c>
      <c r="F28" s="7" t="s">
        <v>462</v>
      </c>
      <c r="G28" s="32" t="s">
        <v>443</v>
      </c>
      <c r="H28" s="7" t="s">
        <v>463</v>
      </c>
      <c r="I28" s="32">
        <v>78</v>
      </c>
      <c r="J28" s="7" t="s">
        <v>92</v>
      </c>
      <c r="K28" s="55">
        <f t="shared" si="4"/>
        <v>1000</v>
      </c>
      <c r="L28" s="55">
        <f>I28*K28</f>
        <v>78000</v>
      </c>
      <c r="M28" s="32" t="s">
        <v>464</v>
      </c>
      <c r="N28" s="54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  <c r="ID28" s="52"/>
      <c r="IE28" s="52"/>
      <c r="IF28" s="52"/>
      <c r="IG28" s="52"/>
      <c r="IH28" s="52"/>
      <c r="II28" s="52"/>
      <c r="IJ28" s="52"/>
      <c r="IK28" s="52"/>
      <c r="IL28" s="52"/>
      <c r="IM28" s="52"/>
    </row>
    <row r="29" ht="20.1" customHeight="1" spans="1:247">
      <c r="A29" s="35" t="s">
        <v>493</v>
      </c>
      <c r="B29" s="45" t="s">
        <v>494</v>
      </c>
      <c r="C29" s="46"/>
      <c r="D29" s="46"/>
      <c r="E29" s="46"/>
      <c r="F29" s="46"/>
      <c r="G29" s="46"/>
      <c r="H29" s="46"/>
      <c r="I29" s="46"/>
      <c r="J29" s="46"/>
      <c r="K29" s="64"/>
      <c r="L29" s="64"/>
      <c r="M29" s="32"/>
      <c r="N29" s="61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  <c r="ID29" s="52"/>
      <c r="IE29" s="52"/>
      <c r="IF29" s="52"/>
      <c r="IG29" s="52"/>
      <c r="IH29" s="52"/>
      <c r="II29" s="52"/>
      <c r="IJ29" s="52"/>
      <c r="IK29" s="52"/>
      <c r="IL29" s="52"/>
      <c r="IM29" s="52"/>
    </row>
    <row r="30" ht="30" customHeight="1" spans="1:247">
      <c r="A30" s="37">
        <v>1</v>
      </c>
      <c r="B30" s="39" t="s">
        <v>24</v>
      </c>
      <c r="C30" s="39" t="s">
        <v>495</v>
      </c>
      <c r="D30" s="39" t="s">
        <v>496</v>
      </c>
      <c r="E30" s="39" t="s">
        <v>497</v>
      </c>
      <c r="F30" s="39" t="s">
        <v>498</v>
      </c>
      <c r="G30" s="37" t="s">
        <v>443</v>
      </c>
      <c r="H30" s="7" t="s">
        <v>499</v>
      </c>
      <c r="I30" s="57">
        <v>48</v>
      </c>
      <c r="J30" s="65" t="s">
        <v>449</v>
      </c>
      <c r="K30" s="55">
        <f>30*50.8</f>
        <v>1524</v>
      </c>
      <c r="L30" s="55">
        <f>I30*K30</f>
        <v>73152</v>
      </c>
      <c r="M30" s="66" t="s">
        <v>500</v>
      </c>
      <c r="N30" s="61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  <c r="ID30" s="52"/>
      <c r="IE30" s="52"/>
      <c r="IF30" s="52"/>
      <c r="IG30" s="52"/>
      <c r="IH30" s="52"/>
      <c r="II30" s="52"/>
      <c r="IJ30" s="52"/>
      <c r="IK30" s="52"/>
      <c r="IL30" s="52"/>
      <c r="IM30" s="52"/>
    </row>
    <row r="31" ht="26.25" customHeight="1" spans="1:247">
      <c r="A31" s="38"/>
      <c r="B31" s="41"/>
      <c r="C31" s="41"/>
      <c r="D31" s="41"/>
      <c r="E31" s="41"/>
      <c r="F31" s="41"/>
      <c r="G31" s="38"/>
      <c r="H31" s="7" t="s">
        <v>501</v>
      </c>
      <c r="I31" s="57">
        <v>6</v>
      </c>
      <c r="J31" s="65" t="s">
        <v>449</v>
      </c>
      <c r="K31" s="55">
        <f>30*47</f>
        <v>1410</v>
      </c>
      <c r="L31" s="55">
        <f>I31*K31</f>
        <v>8460</v>
      </c>
      <c r="M31" s="67"/>
      <c r="N31" s="61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52"/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52"/>
      <c r="HX31" s="52"/>
      <c r="HY31" s="52"/>
      <c r="HZ31" s="52"/>
      <c r="IA31" s="52"/>
      <c r="IB31" s="52"/>
      <c r="IC31" s="52"/>
      <c r="ID31" s="52"/>
      <c r="IE31" s="52"/>
      <c r="IF31" s="52"/>
      <c r="IG31" s="52"/>
      <c r="IH31" s="52"/>
      <c r="II31" s="52"/>
      <c r="IJ31" s="52"/>
      <c r="IK31" s="52"/>
      <c r="IL31" s="52"/>
      <c r="IM31" s="52"/>
    </row>
    <row r="32" ht="27.75" customHeight="1" spans="1:247">
      <c r="A32" s="44"/>
      <c r="B32" s="41"/>
      <c r="C32" s="41"/>
      <c r="D32" s="41"/>
      <c r="E32" s="41"/>
      <c r="F32" s="42"/>
      <c r="G32" s="44"/>
      <c r="H32" s="7" t="s">
        <v>502</v>
      </c>
      <c r="I32" s="57">
        <v>20</v>
      </c>
      <c r="J32" s="65" t="s">
        <v>449</v>
      </c>
      <c r="K32" s="55">
        <f>30*47.1</f>
        <v>1413</v>
      </c>
      <c r="L32" s="55">
        <f>I32*K32</f>
        <v>28260</v>
      </c>
      <c r="M32" s="68"/>
      <c r="N32" s="61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  <c r="ID32" s="52"/>
      <c r="IE32" s="52"/>
      <c r="IF32" s="52"/>
      <c r="IG32" s="52"/>
      <c r="IH32" s="52"/>
      <c r="II32" s="52"/>
      <c r="IJ32" s="52"/>
      <c r="IK32" s="52"/>
      <c r="IL32" s="52"/>
      <c r="IM32" s="52"/>
    </row>
    <row r="33" ht="30" spans="1:247">
      <c r="A33" s="32">
        <v>2</v>
      </c>
      <c r="B33" s="41"/>
      <c r="C33" s="41"/>
      <c r="D33" s="41"/>
      <c r="E33" s="38"/>
      <c r="F33" s="7" t="s">
        <v>503</v>
      </c>
      <c r="G33" s="32" t="s">
        <v>443</v>
      </c>
      <c r="H33" s="7" t="s">
        <v>504</v>
      </c>
      <c r="I33" s="57">
        <v>74</v>
      </c>
      <c r="J33" s="65" t="s">
        <v>449</v>
      </c>
      <c r="K33" s="55">
        <v>500</v>
      </c>
      <c r="L33" s="55">
        <f>I33*K33</f>
        <v>37000</v>
      </c>
      <c r="M33" s="55" t="s">
        <v>505</v>
      </c>
      <c r="N33" s="61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  <c r="HX33" s="52"/>
      <c r="HY33" s="52"/>
      <c r="HZ33" s="52"/>
      <c r="IA33" s="52"/>
      <c r="IB33" s="52"/>
      <c r="IC33" s="52"/>
      <c r="ID33" s="52"/>
      <c r="IE33" s="52"/>
      <c r="IF33" s="52"/>
      <c r="IG33" s="52"/>
      <c r="IH33" s="52"/>
      <c r="II33" s="52"/>
      <c r="IJ33" s="52"/>
      <c r="IK33" s="52"/>
      <c r="IL33" s="52"/>
      <c r="IM33" s="52"/>
    </row>
    <row r="34" ht="40.5" spans="1:247">
      <c r="A34" s="32">
        <v>3</v>
      </c>
      <c r="B34" s="42"/>
      <c r="C34" s="42"/>
      <c r="D34" s="42"/>
      <c r="E34" s="44"/>
      <c r="F34" s="7" t="s">
        <v>451</v>
      </c>
      <c r="G34" s="32" t="s">
        <v>443</v>
      </c>
      <c r="H34" s="7" t="s">
        <v>504</v>
      </c>
      <c r="I34" s="57">
        <v>23</v>
      </c>
      <c r="J34" s="65" t="s">
        <v>449</v>
      </c>
      <c r="K34" s="55">
        <f>350</f>
        <v>350</v>
      </c>
      <c r="L34" s="55">
        <f>I34*K34</f>
        <v>8050</v>
      </c>
      <c r="M34" s="55" t="s">
        <v>506</v>
      </c>
      <c r="N34" s="61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2"/>
      <c r="GI34" s="52"/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2"/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52"/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52"/>
      <c r="HX34" s="52"/>
      <c r="HY34" s="52"/>
      <c r="HZ34" s="52"/>
      <c r="IA34" s="52"/>
      <c r="IB34" s="52"/>
      <c r="IC34" s="52"/>
      <c r="ID34" s="52"/>
      <c r="IE34" s="52"/>
      <c r="IF34" s="52"/>
      <c r="IG34" s="52"/>
      <c r="IH34" s="52"/>
      <c r="II34" s="52"/>
      <c r="IJ34" s="52"/>
      <c r="IK34" s="52"/>
      <c r="IL34" s="52"/>
      <c r="IM34" s="52"/>
    </row>
    <row r="35" ht="41.25" customHeight="1" spans="1:13">
      <c r="A35" s="35" t="s">
        <v>507</v>
      </c>
      <c r="B35" s="47" t="s">
        <v>508</v>
      </c>
      <c r="C35" s="48"/>
      <c r="D35" s="48"/>
      <c r="E35" s="49"/>
      <c r="F35" s="50"/>
      <c r="G35" s="50"/>
      <c r="H35" s="50"/>
      <c r="I35" s="50"/>
      <c r="J35" s="50"/>
      <c r="K35" s="69"/>
      <c r="L35" s="60">
        <f>L4+L5+L6+L7+L9+L11+L13+L14+L15+L16+L17+L18+L19+L20+L21+L22+L23+L25+L26+L28+L30+L31+L32+L33+L34</f>
        <v>10613826</v>
      </c>
      <c r="M35" s="69"/>
    </row>
  </sheetData>
  <mergeCells count="36">
    <mergeCell ref="A1:M1"/>
    <mergeCell ref="B2:C2"/>
    <mergeCell ref="D2:E2"/>
    <mergeCell ref="I2:J2"/>
    <mergeCell ref="B3:J3"/>
    <mergeCell ref="D7:E7"/>
    <mergeCell ref="B8:J8"/>
    <mergeCell ref="B10:J10"/>
    <mergeCell ref="B12:J12"/>
    <mergeCell ref="B24:J24"/>
    <mergeCell ref="B27:J27"/>
    <mergeCell ref="B29:J29"/>
    <mergeCell ref="B35:E35"/>
    <mergeCell ref="A30:A32"/>
    <mergeCell ref="B4:B7"/>
    <mergeCell ref="B13:B18"/>
    <mergeCell ref="B19:B23"/>
    <mergeCell ref="B25:B26"/>
    <mergeCell ref="B30:B34"/>
    <mergeCell ref="C4:C6"/>
    <mergeCell ref="C16:C18"/>
    <mergeCell ref="C21:C23"/>
    <mergeCell ref="C30:C34"/>
    <mergeCell ref="D16:D18"/>
    <mergeCell ref="D21:D23"/>
    <mergeCell ref="D30:D34"/>
    <mergeCell ref="E16:E18"/>
    <mergeCell ref="E21:E23"/>
    <mergeCell ref="E30:E34"/>
    <mergeCell ref="F30:F32"/>
    <mergeCell ref="G4:G7"/>
    <mergeCell ref="G13:G23"/>
    <mergeCell ref="G30:G32"/>
    <mergeCell ref="M30:M32"/>
    <mergeCell ref="N4:N5"/>
    <mergeCell ref="D4:E6"/>
  </mergeCells>
  <pageMargins left="0.708333333333333" right="0.66875" top="0.747916666666667" bottom="0.747916666666667" header="0.314583333333333" footer="0.314583333333333"/>
  <pageSetup paperSize="9" orientation="landscape" horizontalDpi="600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3"/>
  <sheetViews>
    <sheetView workbookViewId="0">
      <pane ySplit="2" topLeftCell="A59" activePane="bottomLeft" state="frozen"/>
      <selection/>
      <selection pane="bottomLeft" activeCell="M63" sqref="M63"/>
    </sheetView>
  </sheetViews>
  <sheetFormatPr defaultColWidth="9" defaultRowHeight="13.5"/>
  <cols>
    <col min="1" max="1" width="8.5" style="1" customWidth="1"/>
    <col min="2" max="2" width="11.5" style="1" customWidth="1"/>
    <col min="3" max="3" width="10.875" style="1" customWidth="1"/>
    <col min="4" max="4" width="6.75833333333333" style="1" customWidth="1"/>
    <col min="5" max="5" width="13.125" style="1" customWidth="1"/>
    <col min="6" max="6" width="7.75833333333333" style="1" customWidth="1"/>
    <col min="7" max="7" width="8.375" style="1" customWidth="1"/>
    <col min="8" max="8" width="8.75833333333333" style="1" customWidth="1"/>
    <col min="9" max="9" width="12.925" style="1" customWidth="1"/>
    <col min="10" max="10" width="12.2583333333333" style="1" customWidth="1"/>
    <col min="11" max="11" width="10.7" style="1" customWidth="1"/>
    <col min="12" max="12" width="10.4416666666667" style="1" customWidth="1"/>
    <col min="13" max="13" width="11.7583333333333" style="1" customWidth="1"/>
    <col min="14" max="14" width="12.5" style="1" customWidth="1"/>
    <col min="15" max="16384" width="9" style="1"/>
  </cols>
  <sheetData>
    <row r="1" ht="43.5" customHeight="1" spans="1:14">
      <c r="A1" s="2" t="s">
        <v>509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spans="1:14">
      <c r="A2" s="3" t="s">
        <v>1</v>
      </c>
      <c r="B2" s="4" t="s">
        <v>12</v>
      </c>
      <c r="C2" s="4" t="s">
        <v>510</v>
      </c>
      <c r="D2" s="4"/>
      <c r="E2" s="4" t="s">
        <v>14</v>
      </c>
      <c r="F2" s="4" t="s">
        <v>15</v>
      </c>
      <c r="G2" s="4"/>
      <c r="H2" s="4" t="s">
        <v>16</v>
      </c>
      <c r="I2" s="5" t="s">
        <v>17</v>
      </c>
      <c r="J2" s="5" t="s">
        <v>18</v>
      </c>
      <c r="K2" s="4" t="s">
        <v>19</v>
      </c>
      <c r="L2" s="3" t="s">
        <v>395</v>
      </c>
      <c r="M2" s="3" t="s">
        <v>396</v>
      </c>
      <c r="N2" s="3" t="s">
        <v>416</v>
      </c>
    </row>
    <row r="3" ht="55.5" spans="1:14">
      <c r="A3" s="3">
        <v>1</v>
      </c>
      <c r="B3" s="4" t="s">
        <v>165</v>
      </c>
      <c r="C3" s="5" t="s">
        <v>511</v>
      </c>
      <c r="D3" s="5"/>
      <c r="E3" s="6" t="s">
        <v>512</v>
      </c>
      <c r="F3" s="5">
        <v>111888</v>
      </c>
      <c r="G3" s="5" t="s">
        <v>513</v>
      </c>
      <c r="H3" s="7" t="s">
        <v>445</v>
      </c>
      <c r="I3" s="11" t="s">
        <v>514</v>
      </c>
      <c r="J3" s="6" t="s">
        <v>515</v>
      </c>
      <c r="K3" s="20">
        <v>1038</v>
      </c>
      <c r="L3" s="21">
        <v>500</v>
      </c>
      <c r="M3" s="21">
        <f t="shared" ref="M3:M44" si="0">K3*L3</f>
        <v>519000</v>
      </c>
      <c r="N3" s="5" t="s">
        <v>516</v>
      </c>
    </row>
    <row r="4" ht="55.5" spans="1:14">
      <c r="A4" s="3">
        <v>2</v>
      </c>
      <c r="B4" s="4"/>
      <c r="C4" s="5"/>
      <c r="D4" s="5"/>
      <c r="E4" s="6" t="s">
        <v>517</v>
      </c>
      <c r="F4" s="5"/>
      <c r="G4" s="5"/>
      <c r="H4" s="7" t="s">
        <v>445</v>
      </c>
      <c r="I4" s="11" t="s">
        <v>514</v>
      </c>
      <c r="J4" s="6" t="s">
        <v>515</v>
      </c>
      <c r="K4" s="20">
        <v>1098</v>
      </c>
      <c r="L4" s="21">
        <v>150</v>
      </c>
      <c r="M4" s="21">
        <f t="shared" si="0"/>
        <v>164700</v>
      </c>
      <c r="N4" s="5" t="s">
        <v>518</v>
      </c>
    </row>
    <row r="5" ht="55.5" spans="1:14">
      <c r="A5" s="3">
        <v>3</v>
      </c>
      <c r="B5" s="4"/>
      <c r="C5" s="5"/>
      <c r="D5" s="5"/>
      <c r="E5" s="6" t="s">
        <v>519</v>
      </c>
      <c r="F5" s="5"/>
      <c r="G5" s="5"/>
      <c r="H5" s="7" t="s">
        <v>445</v>
      </c>
      <c r="I5" s="11" t="s">
        <v>514</v>
      </c>
      <c r="J5" s="6" t="s">
        <v>520</v>
      </c>
      <c r="K5" s="20">
        <v>4230</v>
      </c>
      <c r="L5" s="21">
        <v>56</v>
      </c>
      <c r="M5" s="21">
        <f t="shared" si="0"/>
        <v>236880</v>
      </c>
      <c r="N5" s="5" t="s">
        <v>521</v>
      </c>
    </row>
    <row r="6" ht="55.5" spans="1:14">
      <c r="A6" s="3">
        <v>4</v>
      </c>
      <c r="B6" s="4"/>
      <c r="C6" s="5"/>
      <c r="D6" s="5"/>
      <c r="E6" s="8" t="s">
        <v>522</v>
      </c>
      <c r="F6" s="5"/>
      <c r="G6" s="5"/>
      <c r="H6" s="7" t="s">
        <v>445</v>
      </c>
      <c r="I6" s="11" t="s">
        <v>514</v>
      </c>
      <c r="J6" s="8" t="s">
        <v>523</v>
      </c>
      <c r="K6" s="20">
        <v>240</v>
      </c>
      <c r="L6" s="21">
        <v>120</v>
      </c>
      <c r="M6" s="21">
        <f t="shared" si="0"/>
        <v>28800</v>
      </c>
      <c r="N6" s="5" t="s">
        <v>524</v>
      </c>
    </row>
    <row r="7" ht="55.5" spans="1:14">
      <c r="A7" s="3">
        <v>5</v>
      </c>
      <c r="B7" s="4"/>
      <c r="C7" s="5"/>
      <c r="D7" s="5"/>
      <c r="E7" s="8" t="s">
        <v>525</v>
      </c>
      <c r="F7" s="5"/>
      <c r="G7" s="5"/>
      <c r="H7" s="7" t="s">
        <v>445</v>
      </c>
      <c r="I7" s="11" t="s">
        <v>514</v>
      </c>
      <c r="J7" s="8" t="s">
        <v>523</v>
      </c>
      <c r="K7" s="20">
        <v>240</v>
      </c>
      <c r="L7" s="21">
        <v>50</v>
      </c>
      <c r="M7" s="21">
        <f t="shared" si="0"/>
        <v>12000</v>
      </c>
      <c r="N7" s="5" t="s">
        <v>526</v>
      </c>
    </row>
    <row r="8" ht="55.5" spans="1:14">
      <c r="A8" s="3">
        <v>6</v>
      </c>
      <c r="B8" s="4"/>
      <c r="C8" s="5"/>
      <c r="D8" s="5"/>
      <c r="E8" s="8" t="s">
        <v>527</v>
      </c>
      <c r="F8" s="5"/>
      <c r="G8" s="5"/>
      <c r="H8" s="7" t="s">
        <v>445</v>
      </c>
      <c r="I8" s="11" t="s">
        <v>514</v>
      </c>
      <c r="J8" s="8" t="s">
        <v>528</v>
      </c>
      <c r="K8" s="20">
        <v>6570</v>
      </c>
      <c r="L8" s="21">
        <v>30</v>
      </c>
      <c r="M8" s="21">
        <f t="shared" si="0"/>
        <v>197100</v>
      </c>
      <c r="N8" s="5" t="s">
        <v>529</v>
      </c>
    </row>
    <row r="9" ht="55.5" spans="1:14">
      <c r="A9" s="3">
        <v>7</v>
      </c>
      <c r="B9" s="4"/>
      <c r="C9" s="5"/>
      <c r="D9" s="5"/>
      <c r="E9" s="9" t="s">
        <v>530</v>
      </c>
      <c r="F9" s="5"/>
      <c r="G9" s="5"/>
      <c r="H9" s="7" t="s">
        <v>445</v>
      </c>
      <c r="I9" s="11" t="s">
        <v>514</v>
      </c>
      <c r="J9" s="5" t="s">
        <v>531</v>
      </c>
      <c r="K9" s="20">
        <v>25</v>
      </c>
      <c r="L9" s="21">
        <v>800</v>
      </c>
      <c r="M9" s="21">
        <f t="shared" si="0"/>
        <v>20000</v>
      </c>
      <c r="N9" s="5" t="s">
        <v>532</v>
      </c>
    </row>
    <row r="10" ht="55.5" spans="1:14">
      <c r="A10" s="3">
        <v>8</v>
      </c>
      <c r="B10" s="4"/>
      <c r="C10" s="5"/>
      <c r="D10" s="5"/>
      <c r="E10" s="10" t="s">
        <v>533</v>
      </c>
      <c r="F10" s="5"/>
      <c r="G10" s="5"/>
      <c r="H10" s="7" t="s">
        <v>445</v>
      </c>
      <c r="I10" s="11" t="s">
        <v>514</v>
      </c>
      <c r="J10" s="5" t="s">
        <v>531</v>
      </c>
      <c r="K10" s="20">
        <v>25</v>
      </c>
      <c r="L10" s="21">
        <f>80+500</f>
        <v>580</v>
      </c>
      <c r="M10" s="21">
        <f t="shared" si="0"/>
        <v>14500</v>
      </c>
      <c r="N10" s="5" t="s">
        <v>534</v>
      </c>
    </row>
    <row r="11" ht="56.25" customHeight="1" spans="1:14">
      <c r="A11" s="3">
        <v>9</v>
      </c>
      <c r="B11" s="4"/>
      <c r="C11" s="5"/>
      <c r="D11" s="5"/>
      <c r="E11" s="10" t="s">
        <v>535</v>
      </c>
      <c r="F11" s="5"/>
      <c r="G11" s="5"/>
      <c r="H11" s="7" t="s">
        <v>445</v>
      </c>
      <c r="I11" s="11" t="s">
        <v>514</v>
      </c>
      <c r="J11" s="5" t="s">
        <v>531</v>
      </c>
      <c r="K11" s="20">
        <v>25</v>
      </c>
      <c r="L11" s="21">
        <v>1780</v>
      </c>
      <c r="M11" s="21">
        <f t="shared" si="0"/>
        <v>44500</v>
      </c>
      <c r="N11" s="5" t="s">
        <v>536</v>
      </c>
    </row>
    <row r="12" ht="55.5" spans="1:14">
      <c r="A12" s="3">
        <v>10</v>
      </c>
      <c r="B12" s="4"/>
      <c r="C12" s="5" t="s">
        <v>537</v>
      </c>
      <c r="D12" s="5"/>
      <c r="E12" s="6" t="s">
        <v>538</v>
      </c>
      <c r="F12" s="5">
        <v>121397</v>
      </c>
      <c r="G12" s="5" t="s">
        <v>513</v>
      </c>
      <c r="H12" s="5" t="s">
        <v>445</v>
      </c>
      <c r="I12" s="11" t="s">
        <v>514</v>
      </c>
      <c r="J12" s="6" t="s">
        <v>539</v>
      </c>
      <c r="K12" s="17">
        <v>244</v>
      </c>
      <c r="L12" s="21">
        <v>500</v>
      </c>
      <c r="M12" s="21">
        <f t="shared" si="0"/>
        <v>122000</v>
      </c>
      <c r="N12" s="5" t="s">
        <v>516</v>
      </c>
    </row>
    <row r="13" ht="55.5" spans="1:14">
      <c r="A13" s="3">
        <v>11</v>
      </c>
      <c r="B13" s="4"/>
      <c r="C13" s="5"/>
      <c r="D13" s="5"/>
      <c r="E13" s="6" t="s">
        <v>540</v>
      </c>
      <c r="F13" s="5"/>
      <c r="G13" s="5"/>
      <c r="H13" s="5" t="s">
        <v>445</v>
      </c>
      <c r="I13" s="11" t="s">
        <v>514</v>
      </c>
      <c r="J13" s="6" t="s">
        <v>539</v>
      </c>
      <c r="K13" s="17">
        <v>244</v>
      </c>
      <c r="L13" s="21">
        <v>150</v>
      </c>
      <c r="M13" s="21">
        <f t="shared" si="0"/>
        <v>36600</v>
      </c>
      <c r="N13" s="5" t="s">
        <v>518</v>
      </c>
    </row>
    <row r="14" ht="55.5" spans="1:14">
      <c r="A14" s="3">
        <v>12</v>
      </c>
      <c r="B14" s="4"/>
      <c r="C14" s="5"/>
      <c r="D14" s="5"/>
      <c r="E14" s="6" t="s">
        <v>519</v>
      </c>
      <c r="F14" s="5"/>
      <c r="G14" s="5"/>
      <c r="H14" s="5" t="s">
        <v>445</v>
      </c>
      <c r="I14" s="11" t="s">
        <v>514</v>
      </c>
      <c r="J14" s="6" t="s">
        <v>520</v>
      </c>
      <c r="K14" s="17">
        <v>2530</v>
      </c>
      <c r="L14" s="21">
        <v>56</v>
      </c>
      <c r="M14" s="21">
        <f t="shared" si="0"/>
        <v>141680</v>
      </c>
      <c r="N14" s="5" t="s">
        <v>521</v>
      </c>
    </row>
    <row r="15" ht="55.5" spans="1:14">
      <c r="A15" s="3">
        <v>13</v>
      </c>
      <c r="B15" s="4"/>
      <c r="C15" s="5" t="s">
        <v>214</v>
      </c>
      <c r="D15" s="5"/>
      <c r="E15" s="5" t="s">
        <v>36</v>
      </c>
      <c r="F15" s="5">
        <v>34363</v>
      </c>
      <c r="G15" s="5" t="s">
        <v>513</v>
      </c>
      <c r="H15" s="5" t="s">
        <v>445</v>
      </c>
      <c r="I15" s="11" t="s">
        <v>514</v>
      </c>
      <c r="J15" s="5" t="s">
        <v>541</v>
      </c>
      <c r="K15" s="17">
        <v>30</v>
      </c>
      <c r="L15" s="21">
        <v>50</v>
      </c>
      <c r="M15" s="21">
        <f t="shared" si="0"/>
        <v>1500</v>
      </c>
      <c r="N15" s="5" t="s">
        <v>126</v>
      </c>
    </row>
    <row r="16" ht="55.5" spans="1:14">
      <c r="A16" s="3">
        <v>14</v>
      </c>
      <c r="B16" s="4"/>
      <c r="C16" s="5" t="s">
        <v>542</v>
      </c>
      <c r="D16" s="5" t="s">
        <v>542</v>
      </c>
      <c r="E16" s="5" t="s">
        <v>36</v>
      </c>
      <c r="F16" s="5"/>
      <c r="G16" s="5"/>
      <c r="H16" s="5" t="s">
        <v>445</v>
      </c>
      <c r="I16" s="11" t="s">
        <v>514</v>
      </c>
      <c r="J16" s="5" t="s">
        <v>543</v>
      </c>
      <c r="K16" s="17">
        <v>66</v>
      </c>
      <c r="L16" s="21">
        <v>60</v>
      </c>
      <c r="M16" s="21">
        <f t="shared" si="0"/>
        <v>3960</v>
      </c>
      <c r="N16" s="5" t="s">
        <v>42</v>
      </c>
    </row>
    <row r="17" ht="55.5" spans="1:14">
      <c r="A17" s="3">
        <v>15</v>
      </c>
      <c r="B17" s="4"/>
      <c r="C17" s="5" t="s">
        <v>201</v>
      </c>
      <c r="D17" s="5" t="s">
        <v>201</v>
      </c>
      <c r="E17" s="5" t="s">
        <v>540</v>
      </c>
      <c r="F17" s="5"/>
      <c r="G17" s="5"/>
      <c r="H17" s="5" t="s">
        <v>445</v>
      </c>
      <c r="I17" s="11" t="s">
        <v>514</v>
      </c>
      <c r="J17" s="5" t="s">
        <v>544</v>
      </c>
      <c r="K17" s="17">
        <v>92</v>
      </c>
      <c r="L17" s="21">
        <v>150</v>
      </c>
      <c r="M17" s="21">
        <f t="shared" si="0"/>
        <v>13800</v>
      </c>
      <c r="N17" s="5" t="s">
        <v>518</v>
      </c>
    </row>
    <row r="18" ht="55.5" spans="1:14">
      <c r="A18" s="3">
        <v>16</v>
      </c>
      <c r="B18" s="4"/>
      <c r="C18" s="5" t="s">
        <v>545</v>
      </c>
      <c r="D18" s="5" t="s">
        <v>545</v>
      </c>
      <c r="E18" s="5" t="s">
        <v>546</v>
      </c>
      <c r="F18" s="5">
        <v>34363</v>
      </c>
      <c r="G18" s="5" t="s">
        <v>513</v>
      </c>
      <c r="H18" s="5" t="s">
        <v>445</v>
      </c>
      <c r="I18" s="11" t="s">
        <v>514</v>
      </c>
      <c r="J18" s="5" t="s">
        <v>547</v>
      </c>
      <c r="K18" s="17">
        <v>2</v>
      </c>
      <c r="L18" s="21">
        <v>300</v>
      </c>
      <c r="M18" s="21">
        <f t="shared" si="0"/>
        <v>600</v>
      </c>
      <c r="N18" s="5" t="s">
        <v>548</v>
      </c>
    </row>
    <row r="19" ht="55.5" spans="1:14">
      <c r="A19" s="3">
        <v>17</v>
      </c>
      <c r="B19" s="4"/>
      <c r="C19" s="5" t="s">
        <v>549</v>
      </c>
      <c r="D19" s="5" t="s">
        <v>549</v>
      </c>
      <c r="E19" s="5" t="s">
        <v>546</v>
      </c>
      <c r="F19" s="5"/>
      <c r="G19" s="5" t="s">
        <v>513</v>
      </c>
      <c r="H19" s="5" t="s">
        <v>445</v>
      </c>
      <c r="I19" s="11" t="s">
        <v>514</v>
      </c>
      <c r="J19" s="5" t="s">
        <v>547</v>
      </c>
      <c r="K19" s="17">
        <v>2</v>
      </c>
      <c r="L19" s="21">
        <v>300</v>
      </c>
      <c r="M19" s="21">
        <f t="shared" si="0"/>
        <v>600</v>
      </c>
      <c r="N19" s="5" t="s">
        <v>548</v>
      </c>
    </row>
    <row r="20" ht="55.5" spans="1:14">
      <c r="A20" s="3">
        <v>18</v>
      </c>
      <c r="B20" s="4"/>
      <c r="C20" s="5" t="s">
        <v>550</v>
      </c>
      <c r="D20" s="5"/>
      <c r="E20" s="5" t="s">
        <v>540</v>
      </c>
      <c r="F20" s="5">
        <v>465217</v>
      </c>
      <c r="G20" s="5" t="s">
        <v>551</v>
      </c>
      <c r="H20" s="5" t="s">
        <v>445</v>
      </c>
      <c r="I20" s="11" t="s">
        <v>514</v>
      </c>
      <c r="J20" s="5" t="s">
        <v>552</v>
      </c>
      <c r="K20" s="17">
        <v>1210</v>
      </c>
      <c r="L20" s="21">
        <v>150</v>
      </c>
      <c r="M20" s="21">
        <f t="shared" si="0"/>
        <v>181500</v>
      </c>
      <c r="N20" s="3" t="s">
        <v>518</v>
      </c>
    </row>
    <row r="21" ht="55.5" spans="1:14">
      <c r="A21" s="3">
        <v>19</v>
      </c>
      <c r="B21" s="4"/>
      <c r="C21" s="10" t="s">
        <v>553</v>
      </c>
      <c r="D21" s="5" t="s">
        <v>554</v>
      </c>
      <c r="E21" s="5" t="s">
        <v>540</v>
      </c>
      <c r="F21" s="5"/>
      <c r="G21" s="11" t="s">
        <v>513</v>
      </c>
      <c r="H21" s="5" t="s">
        <v>445</v>
      </c>
      <c r="I21" s="11" t="s">
        <v>514</v>
      </c>
      <c r="J21" s="11" t="s">
        <v>555</v>
      </c>
      <c r="K21" s="22">
        <v>88</v>
      </c>
      <c r="L21" s="21">
        <v>150</v>
      </c>
      <c r="M21" s="21">
        <f t="shared" si="0"/>
        <v>13200</v>
      </c>
      <c r="N21" s="3" t="s">
        <v>518</v>
      </c>
    </row>
    <row r="22" ht="55.5" spans="1:14">
      <c r="A22" s="3">
        <v>20</v>
      </c>
      <c r="B22" s="4"/>
      <c r="C22" s="10"/>
      <c r="D22" s="5" t="s">
        <v>556</v>
      </c>
      <c r="E22" s="12" t="s">
        <v>36</v>
      </c>
      <c r="F22" s="11" t="s">
        <v>557</v>
      </c>
      <c r="G22" s="5"/>
      <c r="H22" s="5" t="s">
        <v>445</v>
      </c>
      <c r="I22" s="11" t="s">
        <v>514</v>
      </c>
      <c r="J22" s="11" t="s">
        <v>558</v>
      </c>
      <c r="K22" s="22">
        <v>123</v>
      </c>
      <c r="L22" s="21">
        <v>60</v>
      </c>
      <c r="M22" s="21">
        <f t="shared" si="0"/>
        <v>7380</v>
      </c>
      <c r="N22" s="5" t="s">
        <v>42</v>
      </c>
    </row>
    <row r="23" ht="55.5" spans="1:14">
      <c r="A23" s="3">
        <v>21</v>
      </c>
      <c r="B23" s="4"/>
      <c r="C23" s="10"/>
      <c r="D23" s="5" t="s">
        <v>559</v>
      </c>
      <c r="E23" s="5" t="s">
        <v>540</v>
      </c>
      <c r="F23" s="11" t="s">
        <v>560</v>
      </c>
      <c r="G23" s="5"/>
      <c r="H23" s="5" t="s">
        <v>445</v>
      </c>
      <c r="I23" s="11" t="s">
        <v>514</v>
      </c>
      <c r="J23" s="11" t="s">
        <v>561</v>
      </c>
      <c r="K23" s="22">
        <v>355.818</v>
      </c>
      <c r="L23" s="21">
        <v>150</v>
      </c>
      <c r="M23" s="21">
        <f t="shared" si="0"/>
        <v>53372.7</v>
      </c>
      <c r="N23" s="3" t="s">
        <v>518</v>
      </c>
    </row>
    <row r="24" ht="55.5" spans="1:14">
      <c r="A24" s="3">
        <v>22</v>
      </c>
      <c r="B24" s="4"/>
      <c r="C24" s="10"/>
      <c r="D24" s="5" t="s">
        <v>267</v>
      </c>
      <c r="E24" s="5" t="s">
        <v>540</v>
      </c>
      <c r="F24" s="11" t="s">
        <v>562</v>
      </c>
      <c r="G24" s="5"/>
      <c r="H24" s="5" t="s">
        <v>445</v>
      </c>
      <c r="I24" s="11" t="s">
        <v>514</v>
      </c>
      <c r="J24" s="11" t="s">
        <v>561</v>
      </c>
      <c r="K24" s="22">
        <v>2410.29</v>
      </c>
      <c r="L24" s="21">
        <v>150</v>
      </c>
      <c r="M24" s="21">
        <f t="shared" si="0"/>
        <v>361543.5</v>
      </c>
      <c r="N24" s="3" t="s">
        <v>518</v>
      </c>
    </row>
    <row r="25" ht="55.5" spans="1:14">
      <c r="A25" s="3">
        <v>23</v>
      </c>
      <c r="B25" s="4"/>
      <c r="C25" s="10"/>
      <c r="D25" s="5" t="s">
        <v>268</v>
      </c>
      <c r="E25" s="5" t="s">
        <v>540</v>
      </c>
      <c r="F25" s="11" t="s">
        <v>563</v>
      </c>
      <c r="G25" s="5"/>
      <c r="H25" s="5" t="s">
        <v>445</v>
      </c>
      <c r="I25" s="11" t="s">
        <v>514</v>
      </c>
      <c r="J25" s="11" t="s">
        <v>561</v>
      </c>
      <c r="K25" s="22">
        <v>2410.29</v>
      </c>
      <c r="L25" s="21">
        <v>150</v>
      </c>
      <c r="M25" s="21">
        <f t="shared" si="0"/>
        <v>361543.5</v>
      </c>
      <c r="N25" s="3" t="s">
        <v>518</v>
      </c>
    </row>
    <row r="26" ht="27" spans="1:14">
      <c r="A26" s="3">
        <v>24</v>
      </c>
      <c r="B26" s="4" t="s">
        <v>24</v>
      </c>
      <c r="C26" s="5" t="s">
        <v>564</v>
      </c>
      <c r="D26" s="5" t="s">
        <v>564</v>
      </c>
      <c r="E26" s="5" t="s">
        <v>36</v>
      </c>
      <c r="F26" s="5"/>
      <c r="G26" s="5"/>
      <c r="H26" s="5" t="s">
        <v>445</v>
      </c>
      <c r="I26" s="10" t="s">
        <v>565</v>
      </c>
      <c r="J26" s="5" t="s">
        <v>566</v>
      </c>
      <c r="K26" s="17">
        <v>426</v>
      </c>
      <c r="L26" s="21">
        <v>60</v>
      </c>
      <c r="M26" s="21">
        <f t="shared" si="0"/>
        <v>25560</v>
      </c>
      <c r="N26" s="5" t="s">
        <v>42</v>
      </c>
    </row>
    <row r="27" ht="54" spans="1:14">
      <c r="A27" s="3">
        <v>25</v>
      </c>
      <c r="B27" s="4"/>
      <c r="C27" s="5" t="s">
        <v>63</v>
      </c>
      <c r="D27" s="11" t="s">
        <v>567</v>
      </c>
      <c r="E27" s="5" t="s">
        <v>568</v>
      </c>
      <c r="F27" s="5"/>
      <c r="G27" s="5"/>
      <c r="H27" s="5" t="s">
        <v>445</v>
      </c>
      <c r="I27" s="10" t="s">
        <v>569</v>
      </c>
      <c r="J27" s="5" t="s">
        <v>58</v>
      </c>
      <c r="K27" s="17">
        <v>57</v>
      </c>
      <c r="L27" s="21">
        <v>100</v>
      </c>
      <c r="M27" s="21">
        <f t="shared" si="0"/>
        <v>5700</v>
      </c>
      <c r="N27" s="5" t="s">
        <v>62</v>
      </c>
    </row>
    <row r="28" ht="57" spans="1:14">
      <c r="A28" s="3">
        <v>26</v>
      </c>
      <c r="B28" s="4"/>
      <c r="C28" s="5" t="s">
        <v>570</v>
      </c>
      <c r="D28" s="5" t="s">
        <v>571</v>
      </c>
      <c r="E28" s="6" t="s">
        <v>512</v>
      </c>
      <c r="F28" s="11" t="s">
        <v>572</v>
      </c>
      <c r="G28" s="9" t="s">
        <v>513</v>
      </c>
      <c r="H28" s="5" t="s">
        <v>445</v>
      </c>
      <c r="I28" s="11" t="s">
        <v>573</v>
      </c>
      <c r="J28" s="6" t="s">
        <v>515</v>
      </c>
      <c r="K28" s="17">
        <v>32</v>
      </c>
      <c r="L28" s="21">
        <v>500</v>
      </c>
      <c r="M28" s="21">
        <f t="shared" si="0"/>
        <v>16000</v>
      </c>
      <c r="N28" s="5" t="s">
        <v>516</v>
      </c>
    </row>
    <row r="29" ht="57" spans="1:14">
      <c r="A29" s="3">
        <v>27</v>
      </c>
      <c r="B29" s="4"/>
      <c r="C29" s="5"/>
      <c r="D29" s="5"/>
      <c r="E29" s="6" t="s">
        <v>517</v>
      </c>
      <c r="F29" s="11"/>
      <c r="G29" s="9"/>
      <c r="H29" s="5" t="s">
        <v>445</v>
      </c>
      <c r="I29" s="11" t="s">
        <v>573</v>
      </c>
      <c r="J29" s="6" t="s">
        <v>515</v>
      </c>
      <c r="K29" s="17">
        <v>32</v>
      </c>
      <c r="L29" s="21">
        <v>150</v>
      </c>
      <c r="M29" s="21">
        <f t="shared" si="0"/>
        <v>4800</v>
      </c>
      <c r="N29" s="5" t="s">
        <v>518</v>
      </c>
    </row>
    <row r="30" ht="57" spans="1:14">
      <c r="A30" s="3">
        <v>28</v>
      </c>
      <c r="B30" s="4"/>
      <c r="C30" s="5"/>
      <c r="D30" s="5"/>
      <c r="E30" s="8" t="s">
        <v>522</v>
      </c>
      <c r="F30" s="11"/>
      <c r="G30" s="9"/>
      <c r="H30" s="5" t="s">
        <v>445</v>
      </c>
      <c r="I30" s="11" t="s">
        <v>573</v>
      </c>
      <c r="J30" s="8" t="s">
        <v>523</v>
      </c>
      <c r="K30" s="17">
        <v>26</v>
      </c>
      <c r="L30" s="21">
        <v>120</v>
      </c>
      <c r="M30" s="21">
        <f t="shared" si="0"/>
        <v>3120</v>
      </c>
      <c r="N30" s="5" t="s">
        <v>524</v>
      </c>
    </row>
    <row r="31" ht="57" spans="1:14">
      <c r="A31" s="3">
        <v>29</v>
      </c>
      <c r="B31" s="4"/>
      <c r="C31" s="5"/>
      <c r="D31" s="5"/>
      <c r="E31" s="8" t="s">
        <v>525</v>
      </c>
      <c r="F31" s="11"/>
      <c r="G31" s="9"/>
      <c r="H31" s="5" t="s">
        <v>445</v>
      </c>
      <c r="I31" s="11" t="s">
        <v>573</v>
      </c>
      <c r="J31" s="8" t="s">
        <v>523</v>
      </c>
      <c r="K31" s="17">
        <v>26</v>
      </c>
      <c r="L31" s="21">
        <v>50</v>
      </c>
      <c r="M31" s="21">
        <f t="shared" si="0"/>
        <v>1300</v>
      </c>
      <c r="N31" s="5" t="s">
        <v>526</v>
      </c>
    </row>
    <row r="32" ht="57" spans="1:14">
      <c r="A32" s="3">
        <v>30</v>
      </c>
      <c r="B32" s="4"/>
      <c r="C32" s="5"/>
      <c r="D32" s="5"/>
      <c r="E32" s="8" t="s">
        <v>527</v>
      </c>
      <c r="F32" s="11"/>
      <c r="G32" s="9"/>
      <c r="H32" s="5" t="s">
        <v>445</v>
      </c>
      <c r="I32" s="11" t="s">
        <v>573</v>
      </c>
      <c r="J32" s="8" t="s">
        <v>528</v>
      </c>
      <c r="K32" s="17">
        <v>31</v>
      </c>
      <c r="L32" s="21">
        <v>30</v>
      </c>
      <c r="M32" s="21">
        <f t="shared" si="0"/>
        <v>930</v>
      </c>
      <c r="N32" s="5" t="s">
        <v>529</v>
      </c>
    </row>
    <row r="33" ht="54" spans="1:14">
      <c r="A33" s="3">
        <v>31</v>
      </c>
      <c r="B33" s="4"/>
      <c r="C33" s="5"/>
      <c r="D33" s="5"/>
      <c r="E33" s="9" t="s">
        <v>530</v>
      </c>
      <c r="F33" s="11"/>
      <c r="G33" s="9"/>
      <c r="H33" s="5" t="s">
        <v>445</v>
      </c>
      <c r="I33" s="10" t="s">
        <v>574</v>
      </c>
      <c r="J33" s="5" t="s">
        <v>531</v>
      </c>
      <c r="K33" s="17">
        <v>14</v>
      </c>
      <c r="L33" s="21">
        <v>800</v>
      </c>
      <c r="M33" s="21">
        <f t="shared" si="0"/>
        <v>11200</v>
      </c>
      <c r="N33" s="5" t="s">
        <v>532</v>
      </c>
    </row>
    <row r="34" ht="54" spans="1:14">
      <c r="A34" s="3">
        <v>32</v>
      </c>
      <c r="B34" s="4"/>
      <c r="C34" s="5"/>
      <c r="D34" s="5"/>
      <c r="E34" s="10" t="s">
        <v>533</v>
      </c>
      <c r="F34" s="11"/>
      <c r="G34" s="9"/>
      <c r="H34" s="5" t="s">
        <v>445</v>
      </c>
      <c r="I34" s="10" t="s">
        <v>574</v>
      </c>
      <c r="J34" s="5" t="s">
        <v>531</v>
      </c>
      <c r="K34" s="17">
        <v>8</v>
      </c>
      <c r="L34" s="21">
        <f>80+500</f>
        <v>580</v>
      </c>
      <c r="M34" s="21">
        <f t="shared" si="0"/>
        <v>4640</v>
      </c>
      <c r="N34" s="5" t="s">
        <v>534</v>
      </c>
    </row>
    <row r="35" ht="54" spans="1:14">
      <c r="A35" s="3">
        <v>33</v>
      </c>
      <c r="B35" s="4"/>
      <c r="C35" s="5"/>
      <c r="D35" s="5"/>
      <c r="E35" s="10" t="s">
        <v>535</v>
      </c>
      <c r="F35" s="11"/>
      <c r="G35" s="9"/>
      <c r="H35" s="5" t="s">
        <v>445</v>
      </c>
      <c r="I35" s="10" t="s">
        <v>574</v>
      </c>
      <c r="J35" s="5" t="s">
        <v>531</v>
      </c>
      <c r="K35" s="17">
        <v>8</v>
      </c>
      <c r="L35" s="21">
        <v>1780</v>
      </c>
      <c r="M35" s="21">
        <f t="shared" si="0"/>
        <v>14240</v>
      </c>
      <c r="N35" s="5" t="s">
        <v>536</v>
      </c>
    </row>
    <row r="36" ht="27" spans="1:14">
      <c r="A36" s="3">
        <v>34</v>
      </c>
      <c r="B36" s="4"/>
      <c r="C36" s="5"/>
      <c r="D36" s="5" t="s">
        <v>575</v>
      </c>
      <c r="E36" s="5" t="s">
        <v>36</v>
      </c>
      <c r="F36" s="11" t="s">
        <v>576</v>
      </c>
      <c r="G36" s="9" t="s">
        <v>513</v>
      </c>
      <c r="H36" s="5" t="s">
        <v>445</v>
      </c>
      <c r="I36" s="11" t="s">
        <v>238</v>
      </c>
      <c r="J36" s="5" t="s">
        <v>577</v>
      </c>
      <c r="K36" s="22">
        <v>58</v>
      </c>
      <c r="L36" s="21">
        <v>50</v>
      </c>
      <c r="M36" s="21">
        <f t="shared" si="0"/>
        <v>2900</v>
      </c>
      <c r="N36" s="5" t="s">
        <v>126</v>
      </c>
    </row>
    <row r="37" ht="55.5" spans="1:14">
      <c r="A37" s="3">
        <v>35</v>
      </c>
      <c r="B37" s="4"/>
      <c r="C37" s="5" t="s">
        <v>578</v>
      </c>
      <c r="D37" s="5" t="s">
        <v>579</v>
      </c>
      <c r="E37" s="5" t="s">
        <v>540</v>
      </c>
      <c r="F37" s="5" t="s">
        <v>580</v>
      </c>
      <c r="G37" s="9" t="s">
        <v>551</v>
      </c>
      <c r="H37" s="5" t="s">
        <v>445</v>
      </c>
      <c r="I37" s="11" t="s">
        <v>514</v>
      </c>
      <c r="J37" s="5" t="s">
        <v>581</v>
      </c>
      <c r="K37" s="17">
        <v>15</v>
      </c>
      <c r="L37" s="21">
        <v>150</v>
      </c>
      <c r="M37" s="21">
        <f t="shared" si="0"/>
        <v>2250</v>
      </c>
      <c r="N37" s="3" t="s">
        <v>518</v>
      </c>
    </row>
    <row r="38" ht="57" spans="1:14">
      <c r="A38" s="3">
        <v>36</v>
      </c>
      <c r="B38" s="4"/>
      <c r="C38" s="5" t="s">
        <v>582</v>
      </c>
      <c r="D38" s="5"/>
      <c r="E38" s="6" t="s">
        <v>538</v>
      </c>
      <c r="F38" s="5" t="s">
        <v>583</v>
      </c>
      <c r="G38" s="5" t="s">
        <v>551</v>
      </c>
      <c r="H38" s="5" t="s">
        <v>445</v>
      </c>
      <c r="I38" s="11" t="s">
        <v>584</v>
      </c>
      <c r="J38" s="6" t="s">
        <v>539</v>
      </c>
      <c r="K38" s="17">
        <v>6</v>
      </c>
      <c r="L38" s="21">
        <v>500</v>
      </c>
      <c r="M38" s="21">
        <f t="shared" si="0"/>
        <v>3000</v>
      </c>
      <c r="N38" s="5" t="s">
        <v>516</v>
      </c>
    </row>
    <row r="39" ht="57" spans="1:14">
      <c r="A39" s="3">
        <v>37</v>
      </c>
      <c r="B39" s="4"/>
      <c r="C39" s="5"/>
      <c r="D39" s="5"/>
      <c r="E39" s="6" t="s">
        <v>540</v>
      </c>
      <c r="F39" s="5"/>
      <c r="G39" s="5"/>
      <c r="H39" s="5" t="s">
        <v>445</v>
      </c>
      <c r="I39" s="11" t="s">
        <v>584</v>
      </c>
      <c r="J39" s="6" t="s">
        <v>539</v>
      </c>
      <c r="K39" s="17">
        <v>6</v>
      </c>
      <c r="L39" s="21">
        <v>150</v>
      </c>
      <c r="M39" s="21">
        <f t="shared" si="0"/>
        <v>900</v>
      </c>
      <c r="N39" s="5" t="s">
        <v>518</v>
      </c>
    </row>
    <row r="40" ht="57" spans="1:14">
      <c r="A40" s="3">
        <v>38</v>
      </c>
      <c r="B40" s="4"/>
      <c r="C40" s="5"/>
      <c r="D40" s="5"/>
      <c r="E40" s="6" t="s">
        <v>519</v>
      </c>
      <c r="F40" s="5"/>
      <c r="G40" s="5"/>
      <c r="H40" s="5" t="s">
        <v>445</v>
      </c>
      <c r="I40" s="11" t="s">
        <v>584</v>
      </c>
      <c r="J40" s="6" t="s">
        <v>520</v>
      </c>
      <c r="K40" s="17">
        <v>100</v>
      </c>
      <c r="L40" s="21">
        <v>56</v>
      </c>
      <c r="M40" s="21">
        <f t="shared" si="0"/>
        <v>5600</v>
      </c>
      <c r="N40" s="5" t="s">
        <v>521</v>
      </c>
    </row>
    <row r="41" ht="57" spans="1:14">
      <c r="A41" s="3">
        <v>39</v>
      </c>
      <c r="B41" s="4"/>
      <c r="C41" s="5"/>
      <c r="D41" s="5"/>
      <c r="E41" s="6" t="s">
        <v>585</v>
      </c>
      <c r="F41" s="5"/>
      <c r="G41" s="5"/>
      <c r="H41" s="5" t="s">
        <v>445</v>
      </c>
      <c r="I41" s="11" t="s">
        <v>584</v>
      </c>
      <c r="J41" s="6" t="s">
        <v>586</v>
      </c>
      <c r="K41" s="17">
        <v>2</v>
      </c>
      <c r="L41" s="21">
        <v>300</v>
      </c>
      <c r="M41" s="21">
        <f t="shared" si="0"/>
        <v>600</v>
      </c>
      <c r="N41" s="23" t="s">
        <v>587</v>
      </c>
    </row>
    <row r="42" ht="54" spans="1:14">
      <c r="A42" s="3">
        <v>40</v>
      </c>
      <c r="B42" s="4"/>
      <c r="C42" s="5" t="s">
        <v>152</v>
      </c>
      <c r="D42" s="5" t="s">
        <v>152</v>
      </c>
      <c r="E42" s="5" t="s">
        <v>540</v>
      </c>
      <c r="F42" s="5"/>
      <c r="G42" s="12" t="s">
        <v>551</v>
      </c>
      <c r="H42" s="5" t="s">
        <v>445</v>
      </c>
      <c r="I42" s="10" t="s">
        <v>574</v>
      </c>
      <c r="J42" s="5" t="s">
        <v>544</v>
      </c>
      <c r="K42" s="17">
        <v>8</v>
      </c>
      <c r="L42" s="21">
        <v>150</v>
      </c>
      <c r="M42" s="21">
        <f t="shared" si="0"/>
        <v>1200</v>
      </c>
      <c r="N42" s="3" t="s">
        <v>518</v>
      </c>
    </row>
    <row r="43" ht="54" spans="1:14">
      <c r="A43" s="3">
        <v>41</v>
      </c>
      <c r="B43" s="4"/>
      <c r="C43" s="5" t="s">
        <v>159</v>
      </c>
      <c r="D43" s="5" t="s">
        <v>159</v>
      </c>
      <c r="E43" s="5" t="s">
        <v>540</v>
      </c>
      <c r="F43" s="5"/>
      <c r="G43" s="12" t="s">
        <v>551</v>
      </c>
      <c r="H43" s="5" t="s">
        <v>445</v>
      </c>
      <c r="I43" s="10" t="s">
        <v>574</v>
      </c>
      <c r="J43" s="5" t="s">
        <v>544</v>
      </c>
      <c r="K43" s="17">
        <v>29</v>
      </c>
      <c r="L43" s="21">
        <v>150</v>
      </c>
      <c r="M43" s="21">
        <f t="shared" si="0"/>
        <v>4350</v>
      </c>
      <c r="N43" s="3" t="s">
        <v>518</v>
      </c>
    </row>
    <row r="44" ht="57" spans="1:14">
      <c r="A44" s="3">
        <v>42</v>
      </c>
      <c r="B44" s="4"/>
      <c r="C44" s="5" t="s">
        <v>588</v>
      </c>
      <c r="D44" s="5"/>
      <c r="E44" s="5" t="s">
        <v>540</v>
      </c>
      <c r="F44" s="5"/>
      <c r="G44" s="12" t="s">
        <v>551</v>
      </c>
      <c r="H44" s="5" t="s">
        <v>445</v>
      </c>
      <c r="I44" s="11" t="s">
        <v>584</v>
      </c>
      <c r="J44" s="6" t="s">
        <v>586</v>
      </c>
      <c r="K44" s="17">
        <v>23</v>
      </c>
      <c r="L44" s="21">
        <v>150</v>
      </c>
      <c r="M44" s="21">
        <f t="shared" si="0"/>
        <v>3450</v>
      </c>
      <c r="N44" s="3" t="s">
        <v>518</v>
      </c>
    </row>
    <row r="45" ht="166" customHeight="1" spans="1:15">
      <c r="A45" s="3">
        <v>43</v>
      </c>
      <c r="B45" s="5"/>
      <c r="C45" s="6" t="s">
        <v>589</v>
      </c>
      <c r="D45" s="6"/>
      <c r="E45" s="5" t="s">
        <v>590</v>
      </c>
      <c r="F45" s="5"/>
      <c r="G45" s="11"/>
      <c r="H45" s="5" t="s">
        <v>445</v>
      </c>
      <c r="I45" s="5" t="s">
        <v>591</v>
      </c>
      <c r="J45" s="5" t="s">
        <v>592</v>
      </c>
      <c r="K45" s="17"/>
      <c r="L45" s="21">
        <f>51000*1.4*1.8</f>
        <v>128520</v>
      </c>
      <c r="M45" s="21">
        <f>L45</f>
        <v>128520</v>
      </c>
      <c r="N45" s="24" t="s">
        <v>593</v>
      </c>
      <c r="O45" s="25"/>
    </row>
    <row r="46" ht="160" customHeight="1" spans="1:15">
      <c r="A46" s="3">
        <v>44</v>
      </c>
      <c r="B46" s="5"/>
      <c r="C46" s="6" t="s">
        <v>589</v>
      </c>
      <c r="D46" s="6"/>
      <c r="E46" s="5" t="s">
        <v>594</v>
      </c>
      <c r="F46" s="11"/>
      <c r="G46" s="11"/>
      <c r="H46" s="5" t="s">
        <v>445</v>
      </c>
      <c r="I46" s="5" t="s">
        <v>591</v>
      </c>
      <c r="J46" s="5" t="s">
        <v>592</v>
      </c>
      <c r="K46" s="17"/>
      <c r="L46" s="21">
        <f>25000*1.4*1.8</f>
        <v>63000</v>
      </c>
      <c r="M46" s="21">
        <f>L46</f>
        <v>63000</v>
      </c>
      <c r="N46" s="24" t="s">
        <v>595</v>
      </c>
      <c r="O46" s="25"/>
    </row>
    <row r="47" ht="153" customHeight="1" spans="1:15">
      <c r="A47" s="3">
        <v>45</v>
      </c>
      <c r="B47" s="5"/>
      <c r="C47" s="5" t="s">
        <v>596</v>
      </c>
      <c r="D47" s="5"/>
      <c r="E47" s="5" t="s">
        <v>597</v>
      </c>
      <c r="F47" s="11"/>
      <c r="G47" s="11"/>
      <c r="H47" s="5" t="s">
        <v>598</v>
      </c>
      <c r="I47" s="5" t="s">
        <v>599</v>
      </c>
      <c r="J47" s="5" t="s">
        <v>600</v>
      </c>
      <c r="K47" s="17">
        <f>(2006000+2070300)*2</f>
        <v>8152600</v>
      </c>
      <c r="L47" s="21">
        <v>150</v>
      </c>
      <c r="M47" s="26">
        <f>K47*L47/1000</f>
        <v>1222890</v>
      </c>
      <c r="N47" s="3" t="s">
        <v>601</v>
      </c>
      <c r="O47" s="27"/>
    </row>
    <row r="48" ht="206" customHeight="1" spans="1:15">
      <c r="A48" s="3">
        <v>46</v>
      </c>
      <c r="B48" s="5"/>
      <c r="C48" s="5" t="s">
        <v>596</v>
      </c>
      <c r="D48" s="5"/>
      <c r="E48" s="5" t="s">
        <v>602</v>
      </c>
      <c r="F48" s="11"/>
      <c r="G48" s="11"/>
      <c r="H48" s="5" t="s">
        <v>598</v>
      </c>
      <c r="I48" s="5" t="s">
        <v>603</v>
      </c>
      <c r="J48" s="5" t="s">
        <v>604</v>
      </c>
      <c r="K48" s="17">
        <f>13545300*2</f>
        <v>27090600</v>
      </c>
      <c r="L48" s="21">
        <v>150</v>
      </c>
      <c r="M48" s="26">
        <f>K48*L48/1000</f>
        <v>4063590</v>
      </c>
      <c r="N48" s="3" t="s">
        <v>601</v>
      </c>
      <c r="O48" s="27"/>
    </row>
    <row r="49" ht="131" customHeight="1" spans="1:15">
      <c r="A49" s="3">
        <v>47</v>
      </c>
      <c r="B49" s="5"/>
      <c r="C49" s="5" t="s">
        <v>596</v>
      </c>
      <c r="D49" s="5"/>
      <c r="E49" s="5" t="s">
        <v>605</v>
      </c>
      <c r="F49" s="11"/>
      <c r="G49" s="11"/>
      <c r="H49" s="5" t="s">
        <v>606</v>
      </c>
      <c r="I49" s="5" t="s">
        <v>607</v>
      </c>
      <c r="J49" s="5" t="s">
        <v>608</v>
      </c>
      <c r="K49" s="17">
        <v>3000</v>
      </c>
      <c r="L49" s="21">
        <v>200</v>
      </c>
      <c r="M49" s="21">
        <f>K49*L49</f>
        <v>600000</v>
      </c>
      <c r="N49" s="3" t="s">
        <v>609</v>
      </c>
      <c r="O49" s="27"/>
    </row>
    <row r="50" ht="74" customHeight="1" spans="1:14">
      <c r="A50" s="3">
        <v>48</v>
      </c>
      <c r="B50" s="5" t="s">
        <v>274</v>
      </c>
      <c r="C50" s="13" t="s">
        <v>610</v>
      </c>
      <c r="D50" s="14"/>
      <c r="E50" s="13" t="s">
        <v>611</v>
      </c>
      <c r="F50" s="14"/>
      <c r="G50" s="5" t="s">
        <v>612</v>
      </c>
      <c r="H50" s="5" t="s">
        <v>613</v>
      </c>
      <c r="I50" s="14" t="s">
        <v>614</v>
      </c>
      <c r="J50" s="13" t="s">
        <v>615</v>
      </c>
      <c r="K50" s="17">
        <v>81</v>
      </c>
      <c r="L50" s="21">
        <v>200</v>
      </c>
      <c r="M50" s="21">
        <f t="shared" ref="M50:M62" si="1">K50*L50</f>
        <v>16200</v>
      </c>
      <c r="N50" s="23" t="s">
        <v>616</v>
      </c>
    </row>
    <row r="51" ht="74" customHeight="1" spans="1:14">
      <c r="A51" s="3">
        <v>49</v>
      </c>
      <c r="B51" s="5"/>
      <c r="C51" s="13" t="s">
        <v>617</v>
      </c>
      <c r="D51" s="14"/>
      <c r="E51" s="13" t="s">
        <v>618</v>
      </c>
      <c r="F51" s="14"/>
      <c r="G51" s="5" t="s">
        <v>619</v>
      </c>
      <c r="H51" s="5" t="s">
        <v>613</v>
      </c>
      <c r="I51" s="11" t="s">
        <v>620</v>
      </c>
      <c r="J51" s="13" t="s">
        <v>621</v>
      </c>
      <c r="K51" s="17">
        <v>3</v>
      </c>
      <c r="L51" s="21">
        <v>200</v>
      </c>
      <c r="M51" s="21">
        <f t="shared" si="1"/>
        <v>600</v>
      </c>
      <c r="N51" s="23" t="s">
        <v>622</v>
      </c>
    </row>
    <row r="52" ht="40.5" spans="1:14">
      <c r="A52" s="3">
        <v>50</v>
      </c>
      <c r="B52" s="5"/>
      <c r="C52" s="13" t="s">
        <v>623</v>
      </c>
      <c r="D52" s="15"/>
      <c r="E52" s="13" t="s">
        <v>618</v>
      </c>
      <c r="F52" s="15"/>
      <c r="G52" s="16">
        <v>4</v>
      </c>
      <c r="H52" s="5" t="s">
        <v>418</v>
      </c>
      <c r="I52" s="11" t="s">
        <v>277</v>
      </c>
      <c r="J52" s="13" t="s">
        <v>624</v>
      </c>
      <c r="K52" s="17">
        <v>14</v>
      </c>
      <c r="L52" s="21">
        <v>200</v>
      </c>
      <c r="M52" s="21">
        <f t="shared" si="1"/>
        <v>2800</v>
      </c>
      <c r="N52" s="23" t="s">
        <v>622</v>
      </c>
    </row>
    <row r="53" ht="24" customHeight="1" spans="1:14">
      <c r="A53" s="3">
        <v>51</v>
      </c>
      <c r="B53" s="5"/>
      <c r="C53" s="5" t="s">
        <v>36</v>
      </c>
      <c r="D53" s="11"/>
      <c r="E53" s="11"/>
      <c r="F53" s="11"/>
      <c r="G53" s="5"/>
      <c r="H53" s="5"/>
      <c r="I53" s="11" t="s">
        <v>238</v>
      </c>
      <c r="J53" s="5" t="s">
        <v>625</v>
      </c>
      <c r="K53" s="28">
        <v>7</v>
      </c>
      <c r="L53" s="21">
        <v>60</v>
      </c>
      <c r="M53" s="21">
        <f t="shared" si="1"/>
        <v>420</v>
      </c>
      <c r="N53" s="3"/>
    </row>
    <row r="54" ht="42.95" customHeight="1" spans="1:14">
      <c r="A54" s="3">
        <v>52</v>
      </c>
      <c r="B54" s="5" t="s">
        <v>336</v>
      </c>
      <c r="C54" s="5" t="s">
        <v>626</v>
      </c>
      <c r="D54" s="5"/>
      <c r="E54" s="5" t="s">
        <v>627</v>
      </c>
      <c r="F54" s="5"/>
      <c r="G54" s="5"/>
      <c r="H54" s="5"/>
      <c r="I54" s="5" t="s">
        <v>565</v>
      </c>
      <c r="J54" s="5"/>
      <c r="K54" s="22">
        <v>20</v>
      </c>
      <c r="L54" s="21">
        <v>60</v>
      </c>
      <c r="M54" s="21">
        <f t="shared" si="1"/>
        <v>1200</v>
      </c>
      <c r="N54" s="23" t="s">
        <v>42</v>
      </c>
    </row>
    <row r="55" ht="57" spans="1:14">
      <c r="A55" s="3">
        <v>53</v>
      </c>
      <c r="B55" s="5"/>
      <c r="C55" s="13" t="s">
        <v>337</v>
      </c>
      <c r="D55" s="13" t="s">
        <v>349</v>
      </c>
      <c r="E55" s="13" t="s">
        <v>540</v>
      </c>
      <c r="F55" s="14"/>
      <c r="G55" s="5" t="s">
        <v>628</v>
      </c>
      <c r="H55" s="11"/>
      <c r="I55" s="13" t="s">
        <v>629</v>
      </c>
      <c r="J55" s="11" t="s">
        <v>630</v>
      </c>
      <c r="K55" s="22">
        <v>60</v>
      </c>
      <c r="L55" s="21">
        <v>150</v>
      </c>
      <c r="M55" s="21">
        <f t="shared" si="1"/>
        <v>9000</v>
      </c>
      <c r="N55" s="3" t="s">
        <v>518</v>
      </c>
    </row>
    <row r="56" ht="27" spans="1:14">
      <c r="A56" s="3">
        <v>54</v>
      </c>
      <c r="B56" s="5"/>
      <c r="C56" s="13"/>
      <c r="D56" s="13" t="s">
        <v>352</v>
      </c>
      <c r="E56" s="13" t="s">
        <v>540</v>
      </c>
      <c r="F56" s="14"/>
      <c r="G56" s="5" t="s">
        <v>631</v>
      </c>
      <c r="H56" s="11"/>
      <c r="I56" s="14"/>
      <c r="J56" s="11" t="s">
        <v>630</v>
      </c>
      <c r="K56" s="28">
        <v>300</v>
      </c>
      <c r="L56" s="21">
        <v>150</v>
      </c>
      <c r="M56" s="21">
        <f t="shared" si="1"/>
        <v>45000</v>
      </c>
      <c r="N56" s="3" t="s">
        <v>518</v>
      </c>
    </row>
    <row r="57" ht="30" spans="1:14">
      <c r="A57" s="3">
        <v>55</v>
      </c>
      <c r="B57" s="5"/>
      <c r="C57" s="13"/>
      <c r="D57" s="5" t="s">
        <v>632</v>
      </c>
      <c r="E57" s="13" t="s">
        <v>633</v>
      </c>
      <c r="F57" s="11"/>
      <c r="G57" s="5" t="s">
        <v>634</v>
      </c>
      <c r="H57" s="11"/>
      <c r="I57" s="11" t="s">
        <v>565</v>
      </c>
      <c r="J57" s="5" t="s">
        <v>635</v>
      </c>
      <c r="K57" s="22">
        <v>50</v>
      </c>
      <c r="L57" s="21">
        <v>60</v>
      </c>
      <c r="M57" s="21">
        <f t="shared" si="1"/>
        <v>3000</v>
      </c>
      <c r="N57" s="5" t="s">
        <v>42</v>
      </c>
    </row>
    <row r="58" ht="57" spans="1:14">
      <c r="A58" s="3">
        <v>56</v>
      </c>
      <c r="B58" s="5"/>
      <c r="C58" s="5"/>
      <c r="D58" s="13" t="s">
        <v>349</v>
      </c>
      <c r="E58" s="13" t="s">
        <v>540</v>
      </c>
      <c r="F58" s="14"/>
      <c r="G58" s="11" t="s">
        <v>636</v>
      </c>
      <c r="H58" s="5" t="s">
        <v>551</v>
      </c>
      <c r="I58" s="13" t="s">
        <v>629</v>
      </c>
      <c r="J58" s="11" t="s">
        <v>561</v>
      </c>
      <c r="K58" s="28">
        <v>30</v>
      </c>
      <c r="L58" s="21">
        <v>150</v>
      </c>
      <c r="M58" s="21">
        <f t="shared" si="1"/>
        <v>4500</v>
      </c>
      <c r="N58" s="5" t="s">
        <v>518</v>
      </c>
    </row>
    <row r="59" ht="59.25" customHeight="1" spans="1:14">
      <c r="A59" s="3">
        <v>57</v>
      </c>
      <c r="B59" s="5"/>
      <c r="C59" s="5"/>
      <c r="D59" s="13" t="s">
        <v>356</v>
      </c>
      <c r="E59" s="13" t="s">
        <v>540</v>
      </c>
      <c r="F59" s="14"/>
      <c r="G59" s="11">
        <v>1230</v>
      </c>
      <c r="H59" s="11" t="s">
        <v>453</v>
      </c>
      <c r="I59" s="13" t="s">
        <v>629</v>
      </c>
      <c r="J59" s="11" t="s">
        <v>561</v>
      </c>
      <c r="K59" s="28">
        <v>10</v>
      </c>
      <c r="L59" s="21">
        <v>150</v>
      </c>
      <c r="M59" s="21">
        <f t="shared" si="1"/>
        <v>1500</v>
      </c>
      <c r="N59" s="5" t="s">
        <v>518</v>
      </c>
    </row>
    <row r="60" ht="57" spans="1:14">
      <c r="A60" s="3">
        <v>58</v>
      </c>
      <c r="B60" s="5"/>
      <c r="C60" s="5"/>
      <c r="D60" s="13" t="s">
        <v>352</v>
      </c>
      <c r="E60" s="13" t="s">
        <v>540</v>
      </c>
      <c r="F60" s="14"/>
      <c r="G60" s="11">
        <v>13406</v>
      </c>
      <c r="H60" s="11" t="s">
        <v>453</v>
      </c>
      <c r="I60" s="13" t="s">
        <v>629</v>
      </c>
      <c r="J60" s="11" t="s">
        <v>561</v>
      </c>
      <c r="K60" s="28">
        <v>70</v>
      </c>
      <c r="L60" s="21">
        <v>150</v>
      </c>
      <c r="M60" s="21">
        <f t="shared" si="1"/>
        <v>10500</v>
      </c>
      <c r="N60" s="5" t="s">
        <v>518</v>
      </c>
    </row>
    <row r="61" ht="67.5" spans="1:14">
      <c r="A61" s="3">
        <v>59</v>
      </c>
      <c r="B61" s="5" t="s">
        <v>487</v>
      </c>
      <c r="C61" s="5" t="s">
        <v>387</v>
      </c>
      <c r="D61" s="5"/>
      <c r="E61" s="13" t="s">
        <v>540</v>
      </c>
      <c r="F61" s="5"/>
      <c r="G61" s="5">
        <v>28490</v>
      </c>
      <c r="H61" s="5" t="s">
        <v>551</v>
      </c>
      <c r="I61" s="5" t="s">
        <v>637</v>
      </c>
      <c r="J61" s="11" t="s">
        <v>561</v>
      </c>
      <c r="K61" s="17">
        <v>331</v>
      </c>
      <c r="L61" s="21">
        <v>150</v>
      </c>
      <c r="M61" s="21">
        <f t="shared" si="1"/>
        <v>49650</v>
      </c>
      <c r="N61" s="5" t="s">
        <v>518</v>
      </c>
    </row>
    <row r="62" ht="67.5" spans="1:14">
      <c r="A62" s="3">
        <v>60</v>
      </c>
      <c r="B62" s="5" t="s">
        <v>492</v>
      </c>
      <c r="C62" s="5" t="s">
        <v>387</v>
      </c>
      <c r="D62" s="5"/>
      <c r="E62" s="13" t="s">
        <v>540</v>
      </c>
      <c r="F62" s="5"/>
      <c r="G62" s="5">
        <v>8649</v>
      </c>
      <c r="H62" s="5" t="s">
        <v>551</v>
      </c>
      <c r="I62" s="5" t="s">
        <v>637</v>
      </c>
      <c r="J62" s="11" t="s">
        <v>561</v>
      </c>
      <c r="K62" s="17">
        <v>130</v>
      </c>
      <c r="L62" s="21">
        <v>150</v>
      </c>
      <c r="M62" s="21">
        <f t="shared" si="1"/>
        <v>19500</v>
      </c>
      <c r="N62" s="5" t="s">
        <v>518</v>
      </c>
    </row>
    <row r="63" ht="51.75" customHeight="1" spans="1:14">
      <c r="A63" s="3">
        <v>61</v>
      </c>
      <c r="B63" s="17" t="s">
        <v>638</v>
      </c>
      <c r="C63" s="18"/>
      <c r="D63" s="18"/>
      <c r="E63" s="18"/>
      <c r="F63" s="18"/>
      <c r="G63" s="19"/>
      <c r="H63" s="5"/>
      <c r="I63" s="5"/>
      <c r="J63" s="5"/>
      <c r="K63" s="5"/>
      <c r="L63" s="21"/>
      <c r="M63" s="21">
        <f>SUM(M3:M62)</f>
        <v>8890369.7</v>
      </c>
      <c r="N63" s="3"/>
    </row>
  </sheetData>
  <mergeCells count="37">
    <mergeCell ref="A1:N1"/>
    <mergeCell ref="C2:D2"/>
    <mergeCell ref="F2:G2"/>
    <mergeCell ref="C15:D15"/>
    <mergeCell ref="C16:D16"/>
    <mergeCell ref="C17:D17"/>
    <mergeCell ref="C18:D18"/>
    <mergeCell ref="C19:D19"/>
    <mergeCell ref="B63:G63"/>
    <mergeCell ref="B3:B25"/>
    <mergeCell ref="B26:B44"/>
    <mergeCell ref="B45:B49"/>
    <mergeCell ref="B50:B53"/>
    <mergeCell ref="B54:B60"/>
    <mergeCell ref="C21:C25"/>
    <mergeCell ref="C28:C36"/>
    <mergeCell ref="C38:C41"/>
    <mergeCell ref="C55:C57"/>
    <mergeCell ref="C58:C60"/>
    <mergeCell ref="D28:D35"/>
    <mergeCell ref="D38:D41"/>
    <mergeCell ref="F3:F11"/>
    <mergeCell ref="F12:F14"/>
    <mergeCell ref="F15:F17"/>
    <mergeCell ref="F18:F19"/>
    <mergeCell ref="F28:F35"/>
    <mergeCell ref="F38:F41"/>
    <mergeCell ref="F45:F46"/>
    <mergeCell ref="G3:G11"/>
    <mergeCell ref="G12:G14"/>
    <mergeCell ref="G15:G17"/>
    <mergeCell ref="G28:G35"/>
    <mergeCell ref="G38:G41"/>
    <mergeCell ref="O45:O46"/>
    <mergeCell ref="O47:O49"/>
    <mergeCell ref="C3:D11"/>
    <mergeCell ref="C12:D14"/>
  </mergeCells>
  <pageMargins left="0.271527777777778" right="0.208333333333333" top="0.747916666666667" bottom="0.747916666666667" header="0.314583333333333" footer="0.314583333333333"/>
  <pageSetup paperSize="9" scale="9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</vt:lpstr>
      <vt:lpstr>材料</vt:lpstr>
      <vt:lpstr>基坑监测</vt:lpstr>
      <vt:lpstr>道路监测</vt:lpstr>
      <vt:lpstr>地基检测</vt:lpstr>
      <vt:lpstr>现场检测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2022-03-18T01:02:00Z</dcterms:created>
  <cp:lastPrinted>2022-03-24T11:02:00Z</cp:lastPrinted>
  <dcterms:modified xsi:type="dcterms:W3CDTF">2022-05-10T06:41:02Z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A9D7B3D467EE4070A3589BEBC79030D9</vt:lpwstr>
  </property>
  <property fmtid="{D5CDD505-2E9C-101B-9397-08002B2CF9AE}" pid="3" name="KSOProductBuildVer">
    <vt:lpwstr>2052-11.1.0.11636</vt:lpwstr>
  </property>
</Properties>
</file>